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C:\Users\LaísSoares\Desktop\Tombos\"/>
    </mc:Choice>
  </mc:AlternateContent>
  <xr:revisionPtr revIDLastSave="1" documentId="13_ncr:1_{F731B275-127F-43DC-A149-C30D619E0469}" xr6:coauthVersionLast="47" xr6:coauthVersionMax="47" xr10:uidLastSave="{39CC6F1E-9629-4E02-8D7E-96E1F75DCB0A}"/>
  <bookViews>
    <workbookView xWindow="-110" yWindow="-110" windowWidth="19420" windowHeight="11500" firstSheet="3" activeTab="3" xr2:uid="{0EC3C281-A41C-4297-971B-AFEF46D47694}"/>
  </bookViews>
  <sheets>
    <sheet name="Comercial (Ciclo)" sheetId="4" r:id="rId1"/>
    <sheet name="Fat vs Proj" sheetId="5" r:id="rId2"/>
    <sheet name="Fat vs Arrecad" sheetId="6" r:id="rId3"/>
    <sheet name="Despesas" sheetId="7" r:id="rId4"/>
    <sheet name="Indicadores" sheetId="9" r:id="rId5"/>
  </sheets>
  <externalReferences>
    <externalReference r:id="rId6"/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9" l="1"/>
  <c r="M18" i="7"/>
  <c r="M19" i="7"/>
  <c r="M20" i="7"/>
  <c r="M21" i="7"/>
  <c r="M17" i="7"/>
  <c r="H3" i="5"/>
  <c r="S38" i="4"/>
  <c r="S34" i="4"/>
  <c r="S35" i="4"/>
  <c r="S36" i="4"/>
  <c r="S37" i="4"/>
  <c r="S33" i="4"/>
  <c r="R38" i="4"/>
  <c r="R34" i="4"/>
  <c r="R35" i="4"/>
  <c r="R37" i="4"/>
  <c r="R33" i="4"/>
  <c r="B12" i="6"/>
  <c r="H5" i="5"/>
  <c r="K10" i="5"/>
  <c r="L30" i="4"/>
  <c r="K30" i="4"/>
  <c r="J30" i="4"/>
  <c r="I30" i="4"/>
  <c r="F30" i="4"/>
  <c r="E30" i="4"/>
  <c r="D30" i="4"/>
  <c r="C30" i="4"/>
  <c r="B30" i="4"/>
  <c r="O22" i="4"/>
  <c r="P21" i="4"/>
  <c r="O21" i="4"/>
  <c r="P20" i="4"/>
  <c r="O20" i="4"/>
  <c r="P19" i="4"/>
  <c r="O19" i="4"/>
  <c r="P18" i="4"/>
  <c r="O18" i="4"/>
  <c r="B7" i="6"/>
  <c r="E4" i="7"/>
  <c r="P23" i="4" l="1"/>
  <c r="O23" i="4"/>
  <c r="Q19" i="4"/>
  <c r="Q21" i="4"/>
  <c r="Q18" i="4"/>
  <c r="Q20" i="4"/>
  <c r="B2" i="6"/>
  <c r="Q23" i="4" l="1"/>
  <c r="P5" i="4"/>
  <c r="P4" i="4"/>
  <c r="P3" i="4"/>
  <c r="P2" i="4"/>
  <c r="P7" i="4" s="1"/>
  <c r="O6" i="4"/>
  <c r="O5" i="4"/>
  <c r="O4" i="4"/>
  <c r="O3" i="4"/>
  <c r="O2" i="4"/>
  <c r="J14" i="4"/>
  <c r="K14" i="4"/>
  <c r="L14" i="4"/>
  <c r="I14" i="4"/>
  <c r="C14" i="4"/>
  <c r="D14" i="4"/>
  <c r="E14" i="4"/>
  <c r="F14" i="4"/>
  <c r="B14" i="4"/>
  <c r="O7" i="4" l="1"/>
  <c r="Q7" i="4" s="1"/>
  <c r="Q2" i="4"/>
  <c r="Q5" i="4"/>
  <c r="Q3" i="4"/>
  <c r="Q4" i="4"/>
  <c r="D3" i="6"/>
  <c r="C3" i="9"/>
  <c r="B3" i="9"/>
  <c r="C2" i="9" l="1"/>
  <c r="B2" i="9" l="1"/>
  <c r="F22" i="7" l="1"/>
  <c r="F21" i="7"/>
  <c r="F20" i="7"/>
  <c r="D22" i="7"/>
  <c r="D21" i="7"/>
  <c r="D20" i="7"/>
  <c r="B22" i="7"/>
  <c r="B21" i="7"/>
  <c r="B20" i="7"/>
  <c r="E14" i="7"/>
  <c r="B49" i="7" s="1"/>
  <c r="D17" i="7"/>
  <c r="B53" i="7" s="1"/>
  <c r="D16" i="7"/>
  <c r="B33" i="7" s="1"/>
  <c r="D15" i="7"/>
  <c r="B38" i="7" s="1"/>
  <c r="D14" i="7"/>
  <c r="B48" i="7" s="1"/>
  <c r="D13" i="7"/>
  <c r="B28" i="7" s="1"/>
  <c r="D12" i="7"/>
  <c r="B43" i="7" s="1"/>
  <c r="C17" i="7"/>
  <c r="B52" i="7" s="1"/>
  <c r="C16" i="7"/>
  <c r="B32" i="7" s="1"/>
  <c r="C15" i="7"/>
  <c r="B37" i="7" s="1"/>
  <c r="C14" i="7"/>
  <c r="B47" i="7" s="1"/>
  <c r="C13" i="7"/>
  <c r="B27" i="7" s="1"/>
  <c r="C12" i="7"/>
  <c r="B42" i="7" s="1"/>
  <c r="H8" i="5"/>
  <c r="E8" i="5"/>
  <c r="B9" i="5"/>
  <c r="B8" i="5"/>
  <c r="B7" i="5"/>
  <c r="I2" i="5" l="1"/>
  <c r="I4" i="5"/>
  <c r="E2" i="7"/>
  <c r="E9" i="7" s="1"/>
  <c r="B2" i="7"/>
  <c r="B9" i="7" s="1"/>
  <c r="E13" i="7" l="1"/>
  <c r="B29" i="7" s="1"/>
  <c r="E16" i="7"/>
  <c r="B34" i="7" s="1"/>
  <c r="H2" i="7"/>
  <c r="E12" i="7"/>
  <c r="B44" i="7" s="1"/>
  <c r="C4" i="9"/>
  <c r="C5" i="9" s="1"/>
  <c r="B4" i="9"/>
  <c r="B5" i="9" s="1"/>
  <c r="H9" i="7" l="1"/>
  <c r="I2" i="7" s="1"/>
  <c r="E9" i="5"/>
  <c r="E7" i="5"/>
  <c r="H7" i="5"/>
  <c r="J3" i="9"/>
  <c r="J4" i="9"/>
  <c r="J5" i="9"/>
  <c r="J6" i="9"/>
  <c r="J7" i="9"/>
  <c r="J8" i="9"/>
  <c r="J9" i="9"/>
  <c r="J10" i="9"/>
  <c r="J11" i="9"/>
  <c r="J12" i="9"/>
  <c r="J13" i="9"/>
  <c r="I9" i="7" l="1"/>
  <c r="I8" i="7"/>
  <c r="I4" i="7"/>
  <c r="I6" i="7"/>
  <c r="I3" i="7"/>
  <c r="H9" i="5"/>
  <c r="E4" i="9"/>
  <c r="D4" i="9"/>
  <c r="E3" i="9"/>
  <c r="D3" i="9"/>
  <c r="J15" i="9"/>
  <c r="D2" i="9" l="1"/>
  <c r="D5" i="9" s="1"/>
  <c r="E2" i="9"/>
  <c r="E5" i="9" s="1"/>
  <c r="D34" i="7" l="1"/>
  <c r="D39" i="7" s="1"/>
  <c r="G20" i="7"/>
  <c r="E20" i="7"/>
  <c r="C20" i="7"/>
  <c r="C21" i="7" l="1"/>
  <c r="C33" i="7" s="1"/>
  <c r="C38" i="7" s="1"/>
  <c r="C53" i="7" s="1"/>
  <c r="C32" i="7"/>
  <c r="C37" i="7" s="1"/>
  <c r="C52" i="7" s="1"/>
  <c r="C27" i="7"/>
  <c r="E21" i="7"/>
  <c r="C42" i="7"/>
  <c r="C47" i="7"/>
  <c r="G21" i="7"/>
  <c r="E49" i="7"/>
  <c r="E29" i="7"/>
  <c r="C43" i="7" l="1"/>
  <c r="E22" i="7"/>
  <c r="C44" i="7" s="1"/>
  <c r="D52" i="7"/>
  <c r="E52" i="7" s="1"/>
  <c r="C22" i="7"/>
  <c r="C34" i="7" s="1"/>
  <c r="C39" i="7" s="1"/>
  <c r="C54" i="7" s="1"/>
  <c r="D53" i="7" s="1"/>
  <c r="C28" i="7"/>
  <c r="D27" i="7" s="1"/>
  <c r="E34" i="7"/>
  <c r="G22" i="7"/>
  <c r="C49" i="7" s="1"/>
  <c r="C48" i="7"/>
  <c r="E44" i="7"/>
  <c r="I5" i="7" l="1"/>
  <c r="E15" i="7"/>
  <c r="B39" i="7" s="1"/>
  <c r="E39" i="7" s="1"/>
  <c r="D43" i="7"/>
  <c r="D42" i="7"/>
  <c r="E42" i="7" s="1"/>
  <c r="F42" i="7" s="1"/>
  <c r="D48" i="7"/>
  <c r="D47" i="7"/>
  <c r="E47" i="7" s="1"/>
  <c r="F47" i="7" s="1"/>
  <c r="C29" i="7"/>
  <c r="D28" i="7" s="1"/>
  <c r="D32" i="7"/>
  <c r="E27" i="7"/>
  <c r="E53" i="7"/>
  <c r="I7" i="7" l="1"/>
  <c r="E17" i="7"/>
  <c r="B54" i="7" s="1"/>
  <c r="E54" i="7" s="1"/>
  <c r="D33" i="7"/>
  <c r="D38" i="7" s="1"/>
  <c r="E28" i="7"/>
  <c r="E38" i="7"/>
  <c r="G28" i="7"/>
  <c r="F27" i="7"/>
  <c r="E43" i="7"/>
  <c r="G43" i="7" s="1"/>
  <c r="D37" i="7"/>
  <c r="E37" i="7" s="1"/>
  <c r="E32" i="7"/>
  <c r="E33" i="7"/>
  <c r="E48" i="7"/>
  <c r="G48" i="7" s="1"/>
  <c r="AE8" i="6"/>
  <c r="AE9" i="6"/>
  <c r="AE10" i="6"/>
  <c r="AE11" i="6"/>
  <c r="AE12" i="6"/>
  <c r="AE13" i="6"/>
  <c r="AE14" i="6"/>
  <c r="AE15" i="6"/>
  <c r="AE16" i="6"/>
  <c r="AE17" i="6"/>
  <c r="AE18" i="6"/>
  <c r="AE7" i="6"/>
  <c r="AD19" i="6"/>
  <c r="AD20" i="6" s="1"/>
  <c r="AC19" i="6"/>
  <c r="AC20" i="6" s="1"/>
  <c r="G53" i="7" l="1"/>
  <c r="F52" i="7"/>
  <c r="G33" i="7"/>
  <c r="F32" i="7"/>
  <c r="G38" i="7"/>
  <c r="F37" i="7"/>
  <c r="AE19" i="6"/>
  <c r="Z9" i="6"/>
  <c r="AE20" i="6" l="1"/>
  <c r="D12" i="6" l="1"/>
  <c r="D8" i="6" l="1"/>
</calcChain>
</file>

<file path=xl/sharedStrings.xml><?xml version="1.0" encoding="utf-8"?>
<sst xmlns="http://schemas.openxmlformats.org/spreadsheetml/2006/main" count="224" uniqueCount="90">
  <si>
    <t>P1</t>
  </si>
  <si>
    <t>Residencial</t>
  </si>
  <si>
    <t>Comercial</t>
  </si>
  <si>
    <t>Pública</t>
  </si>
  <si>
    <t>Social</t>
  </si>
  <si>
    <t>Esgoto</t>
  </si>
  <si>
    <t>Economias</t>
  </si>
  <si>
    <t>Volume</t>
  </si>
  <si>
    <t>Consumo Médio</t>
  </si>
  <si>
    <t>Total (Água)</t>
  </si>
  <si>
    <t>Total</t>
  </si>
  <si>
    <t>P2</t>
  </si>
  <si>
    <t>Categoria</t>
  </si>
  <si>
    <t>Ago/22 a Jul/23</t>
  </si>
  <si>
    <t>Ago/23 a Jul/24</t>
  </si>
  <si>
    <t>Mar/25 a Fev/26</t>
  </si>
  <si>
    <t>Variação acumulada</t>
  </si>
  <si>
    <t>Variação média</t>
  </si>
  <si>
    <t>Industrial</t>
  </si>
  <si>
    <t>Média por ano</t>
  </si>
  <si>
    <t>ago/22 a jul/23</t>
  </si>
  <si>
    <t>Média</t>
  </si>
  <si>
    <t>out/23 a ago/24</t>
  </si>
  <si>
    <t>mar/25 a fev/26</t>
  </si>
  <si>
    <t>Fat. (A+E)</t>
  </si>
  <si>
    <t>Proj (A+E)</t>
  </si>
  <si>
    <t>Fat. Outras</t>
  </si>
  <si>
    <t>Proj. Outras</t>
  </si>
  <si>
    <t>Diferença</t>
  </si>
  <si>
    <t>Fat Total</t>
  </si>
  <si>
    <t>Proj. Total</t>
  </si>
  <si>
    <t>Arrecadação</t>
  </si>
  <si>
    <t>Jan a Jul/2024</t>
  </si>
  <si>
    <t>Água</t>
  </si>
  <si>
    <t>A+E</t>
  </si>
  <si>
    <t>ago/23 a jul/24</t>
  </si>
  <si>
    <t>Despesas Operacionais</t>
  </si>
  <si>
    <t>Pessoal e Encargos</t>
  </si>
  <si>
    <t>Material de Consumo</t>
  </si>
  <si>
    <t>Serviços de Terceiros</t>
  </si>
  <si>
    <t>Energia Elétrica</t>
  </si>
  <si>
    <t>Outras</t>
  </si>
  <si>
    <t>Despesas de Capital</t>
  </si>
  <si>
    <t xml:space="preserve">Ano 1 </t>
  </si>
  <si>
    <t xml:space="preserve">Ano 2 </t>
  </si>
  <si>
    <t>Ano 3</t>
  </si>
  <si>
    <t>Despesas com pessoal</t>
  </si>
  <si>
    <t>Material Químico</t>
  </si>
  <si>
    <t>Despesas</t>
  </si>
  <si>
    <t>Ciclo Tarifário</t>
  </si>
  <si>
    <t>Variação Acumulada (%)</t>
  </si>
  <si>
    <t>Ano 1</t>
  </si>
  <si>
    <t>Ano 2</t>
  </si>
  <si>
    <t>(Ago/22 a Jul/23)</t>
  </si>
  <si>
    <t>(Ago/23 a Jul/24)</t>
  </si>
  <si>
    <t>(Mar/25 a Fev/26)</t>
  </si>
  <si>
    <t>Despesas com Pessoal</t>
  </si>
  <si>
    <t>ANO</t>
  </si>
  <si>
    <t xml:space="preserve">IPCA </t>
  </si>
  <si>
    <t>IPCA acum</t>
  </si>
  <si>
    <t>INPC</t>
  </si>
  <si>
    <t>INPC acum</t>
  </si>
  <si>
    <t>IGPM</t>
  </si>
  <si>
    <t>IGPM acum</t>
  </si>
  <si>
    <t>Ano 1 (Mar/23-Fev/24)</t>
  </si>
  <si>
    <t>Ano 2 (Mar/24-Fev/25)</t>
  </si>
  <si>
    <t>Ano 3 (Mar/25-Fev/26)</t>
  </si>
  <si>
    <t>MATERIAL DE CONSUMO</t>
  </si>
  <si>
    <t>IPCA ACUMULADO</t>
  </si>
  <si>
    <t>NÚMERO ÍNDICE</t>
  </si>
  <si>
    <t>VALOR REAL A PREÇOS CONSTANTES 2024</t>
  </si>
  <si>
    <t>VARIAÇÃO NO CICLO (%)</t>
  </si>
  <si>
    <t xml:space="preserve">ANO 1 </t>
  </si>
  <si>
    <t xml:space="preserve">ANO 2 </t>
  </si>
  <si>
    <t>ANO 3</t>
  </si>
  <si>
    <t>ENERGIA ELÉTRICA</t>
  </si>
  <si>
    <t>SERVIÇOS DE TERCEIROS</t>
  </si>
  <si>
    <t>PESSOAL</t>
  </si>
  <si>
    <t>INPC ACUMULADO</t>
  </si>
  <si>
    <t>MATERIAL QUÍMICO</t>
  </si>
  <si>
    <t>IGPM ACUMULADO</t>
  </si>
  <si>
    <t>OUTRAS</t>
  </si>
  <si>
    <t>Ano</t>
  </si>
  <si>
    <t>Suficiência de caixa</t>
  </si>
  <si>
    <t>Evasão de Receita</t>
  </si>
  <si>
    <t>Despesa Corrente por Economia</t>
  </si>
  <si>
    <t>Receita Corrente por Economia</t>
  </si>
  <si>
    <t>Valor Faturado</t>
  </si>
  <si>
    <t>Valor Arrecadado</t>
  </si>
  <si>
    <t>inadimplencia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</si>
</sst>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"/>
  </numFmts>
  <fonts count="1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5">
    <xf numFmtId="0" fontId="0" fillId="0" borderId="0" xfId="0"/>
    <xf numFmtId="1" fontId="0" fillId="0" borderId="0" xfId="0" applyNumberFormat="1"/>
    <xf numFmtId="0" fontId="2" fillId="2" borderId="0" xfId="0" applyFont="1" applyFill="1"/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" fontId="0" fillId="0" borderId="0" xfId="0" applyNumberFormat="1"/>
    <xf numFmtId="164" fontId="0" fillId="0" borderId="0" xfId="0" applyNumberFormat="1"/>
    <xf numFmtId="0" fontId="0" fillId="2" borderId="0" xfId="0" applyFill="1"/>
    <xf numFmtId="0" fontId="1" fillId="3" borderId="0" xfId="0" applyFont="1" applyFill="1"/>
    <xf numFmtId="4" fontId="2" fillId="2" borderId="0" xfId="0" applyNumberFormat="1" applyFont="1" applyFill="1" applyAlignment="1">
      <alignment horizontal="center"/>
    </xf>
    <xf numFmtId="17" fontId="2" fillId="2" borderId="0" xfId="0" applyNumberFormat="1" applyFont="1" applyFill="1" applyAlignment="1">
      <alignment horizontal="center"/>
    </xf>
    <xf numFmtId="164" fontId="2" fillId="0" borderId="0" xfId="0" applyNumberFormat="1" applyFont="1"/>
    <xf numFmtId="0" fontId="2" fillId="4" borderId="3" xfId="0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" xfId="0" applyFill="1" applyBorder="1"/>
    <xf numFmtId="0" fontId="0" fillId="4" borderId="3" xfId="0" applyFill="1" applyBorder="1"/>
    <xf numFmtId="165" fontId="0" fillId="4" borderId="3" xfId="0" applyNumberFormat="1" applyFill="1" applyBorder="1"/>
    <xf numFmtId="2" fontId="0" fillId="4" borderId="3" xfId="0" applyNumberFormat="1" applyFill="1" applyBorder="1"/>
    <xf numFmtId="0" fontId="0" fillId="5" borderId="1" xfId="0" applyFill="1" applyBorder="1"/>
    <xf numFmtId="0" fontId="0" fillId="5" borderId="5" xfId="0" applyFill="1" applyBorder="1"/>
    <xf numFmtId="44" fontId="0" fillId="4" borderId="3" xfId="21" applyFont="1" applyFill="1" applyBorder="1"/>
    <xf numFmtId="44" fontId="0" fillId="4" borderId="3" xfId="0" applyNumberFormat="1" applyFill="1" applyBorder="1"/>
    <xf numFmtId="165" fontId="0" fillId="4" borderId="3" xfId="21" applyNumberFormat="1" applyFont="1" applyFill="1" applyBorder="1"/>
    <xf numFmtId="2" fontId="0" fillId="4" borderId="3" xfId="21" applyNumberFormat="1" applyFont="1" applyFill="1" applyBorder="1"/>
    <xf numFmtId="10" fontId="0" fillId="0" borderId="0" xfId="0" applyNumberFormat="1"/>
    <xf numFmtId="44" fontId="0" fillId="0" borderId="0" xfId="0" applyNumberFormat="1"/>
    <xf numFmtId="164" fontId="0" fillId="4" borderId="3" xfId="21" applyNumberFormat="1" applyFont="1" applyFill="1" applyBorder="1"/>
    <xf numFmtId="17" fontId="0" fillId="0" borderId="0" xfId="0" applyNumberFormat="1"/>
    <xf numFmtId="164" fontId="0" fillId="4" borderId="3" xfId="14" applyNumberFormat="1" applyFont="1" applyFill="1" applyBorder="1"/>
    <xf numFmtId="0" fontId="2" fillId="2" borderId="3" xfId="0" applyFont="1" applyFill="1" applyBorder="1"/>
    <xf numFmtId="3" fontId="0" fillId="0" borderId="3" xfId="0" applyNumberFormat="1" applyBorder="1"/>
    <xf numFmtId="0" fontId="0" fillId="0" borderId="3" xfId="0" applyBorder="1"/>
    <xf numFmtId="14" fontId="2" fillId="2" borderId="3" xfId="0" applyNumberFormat="1" applyFont="1" applyFill="1" applyBorder="1"/>
    <xf numFmtId="17" fontId="2" fillId="2" borderId="3" xfId="0" applyNumberFormat="1" applyFont="1" applyFill="1" applyBorder="1"/>
    <xf numFmtId="1" fontId="0" fillId="0" borderId="3" xfId="0" applyNumberFormat="1" applyBorder="1"/>
    <xf numFmtId="2" fontId="0" fillId="0" borderId="3" xfId="0" applyNumberFormat="1" applyBorder="1"/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10" fontId="8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8" fontId="11" fillId="0" borderId="0" xfId="0" applyNumberFormat="1" applyFont="1" applyAlignment="1">
      <alignment horizontal="center" vertical="center" wrapText="1"/>
    </xf>
    <xf numFmtId="0" fontId="9" fillId="0" borderId="13" xfId="0" applyFont="1" applyBorder="1" applyAlignment="1">
      <alignment horizontal="justify" vertical="center" wrapText="1"/>
    </xf>
    <xf numFmtId="8" fontId="11" fillId="0" borderId="13" xfId="0" applyNumberFormat="1" applyFont="1" applyBorder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4" fontId="2" fillId="5" borderId="1" xfId="21" applyFont="1" applyFill="1" applyBorder="1" applyAlignment="1">
      <alignment horizontal="center" vertical="center" wrapText="1"/>
    </xf>
    <xf numFmtId="44" fontId="2" fillId="5" borderId="5" xfId="21" applyFont="1" applyFill="1" applyBorder="1" applyAlignment="1">
      <alignment horizontal="center" vertical="center" wrapText="1"/>
    </xf>
    <xf numFmtId="44" fontId="2" fillId="5" borderId="1" xfId="21" applyFont="1" applyFill="1" applyBorder="1" applyAlignment="1">
      <alignment horizontal="center" wrapText="1"/>
    </xf>
    <xf numFmtId="44" fontId="2" fillId="5" borderId="5" xfId="21" applyFont="1" applyFill="1" applyBorder="1" applyAlignment="1">
      <alignment horizontal="center" wrapText="1"/>
    </xf>
    <xf numFmtId="10" fontId="0" fillId="4" borderId="1" xfId="9" applyNumberFormat="1" applyFont="1" applyFill="1" applyBorder="1" applyAlignment="1">
      <alignment horizontal="center" vertical="center"/>
    </xf>
    <xf numFmtId="10" fontId="0" fillId="4" borderId="4" xfId="9" applyNumberFormat="1" applyFont="1" applyFill="1" applyBorder="1" applyAlignment="1">
      <alignment horizontal="center" vertical="center"/>
    </xf>
    <xf numFmtId="10" fontId="0" fillId="4" borderId="5" xfId="9" applyNumberFormat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left"/>
    </xf>
    <xf numFmtId="44" fontId="2" fillId="5" borderId="1" xfId="21" applyFont="1" applyFill="1" applyBorder="1" applyAlignment="1">
      <alignment horizontal="center" vertical="center"/>
    </xf>
    <xf numFmtId="44" fontId="2" fillId="5" borderId="5" xfId="2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0" fontId="0" fillId="4" borderId="3" xfId="9" applyNumberFormat="1" applyFont="1" applyFill="1" applyBorder="1" applyAlignment="1">
      <alignment horizontal="center" vertical="center"/>
    </xf>
  </cellXfs>
  <cellStyles count="52">
    <cellStyle name="Moeda 10" xfId="50" xr:uid="{96D43F2C-7152-44B6-AFEB-0E6FA33F45F1}"/>
    <cellStyle name="Moeda 19" xfId="21" xr:uid="{2ACCA261-4C24-4525-9725-9DB3BD1ABA4F}"/>
    <cellStyle name="Moeda 2" xfId="4" xr:uid="{96A9857F-0F98-4EEF-907F-7A1538B27A52}"/>
    <cellStyle name="Moeda 2 2" xfId="17" xr:uid="{A9FEB545-6629-4F47-89C1-4A8381437DD5}"/>
    <cellStyle name="Moeda 2 2 2" xfId="25" xr:uid="{A79C1FE8-FACD-4F56-BCD3-B872BE90C899}"/>
    <cellStyle name="Moeda 2 2 3" xfId="32" xr:uid="{C820863A-AA8C-4969-A463-E5AC50821B74}"/>
    <cellStyle name="Moeda 2 2 4" xfId="39" xr:uid="{EFBA9B2B-B77E-4E5E-90D3-95E857A20FAF}"/>
    <cellStyle name="Moeda 2 2 5" xfId="46" xr:uid="{3B868B5C-84E5-4C8F-B0DF-63454BA91AC4}"/>
    <cellStyle name="Moeda 2 3" xfId="12" xr:uid="{38C0C36F-F411-451E-95FD-27BE7DBEA38B}"/>
    <cellStyle name="Moeda 3" xfId="7" xr:uid="{99BFA189-87A8-4B24-9CC9-731FAFB4684A}"/>
    <cellStyle name="Moeda 3 2" xfId="27" xr:uid="{C9160F09-1525-4072-BD79-B457D51569BF}"/>
    <cellStyle name="Moeda 3 3" xfId="34" xr:uid="{761001B5-5CD7-442F-B26A-17C8DD58E085}"/>
    <cellStyle name="Moeda 3 4" xfId="41" xr:uid="{6C94C7BE-A62D-4F10-95F5-4BE972996B10}"/>
    <cellStyle name="Moeda 3 5" xfId="19" xr:uid="{24B29694-F13F-4CC1-87C5-0D6A28F0D1A6}"/>
    <cellStyle name="Moeda 3 6" xfId="48" xr:uid="{94DB37B1-1602-43B1-8EE1-2F9D023C5101}"/>
    <cellStyle name="Moeda 4" xfId="14" xr:uid="{CF34AFE8-0652-4788-8B8C-08400E66AD64}"/>
    <cellStyle name="Moeda 5" xfId="22" xr:uid="{77DFD316-7B23-4618-82F4-3A67A0DE4B66}"/>
    <cellStyle name="Moeda 6" xfId="29" xr:uid="{6C28C3DE-FEBF-49DB-8EA6-5971D015B15C}"/>
    <cellStyle name="Moeda 7" xfId="36" xr:uid="{2144BF65-C70F-4FC8-BC46-367E623A746B}"/>
    <cellStyle name="Moeda 8" xfId="10" xr:uid="{6A6A3FB8-D8FD-4F07-8F63-6241F5678251}"/>
    <cellStyle name="Moeda 9" xfId="43" xr:uid="{F9A9F134-6735-4AB2-B8E9-82A5B4F4F289}"/>
    <cellStyle name="Normal" xfId="0" builtinId="0"/>
    <cellStyle name="Normal 2" xfId="1" xr:uid="{B35D5B66-13B1-48CA-BCCF-DCF1F1F6D77F}"/>
    <cellStyle name="Normal 2 2" xfId="5" xr:uid="{A9B3D755-75F9-4EC7-8955-4DF287BDC971}"/>
    <cellStyle name="Percentagem" xfId="9" builtinId="5"/>
    <cellStyle name="Porcentagem 2" xfId="3" xr:uid="{40F2DF3E-DFA1-4558-A184-D047440138E5}"/>
    <cellStyle name="Separador de milhares 2" xfId="2" xr:uid="{46B997EC-BB55-466C-9A71-BC0DDC76BF41}"/>
    <cellStyle name="Separador de milhares 2 2" xfId="16" xr:uid="{8ADE5B02-344E-4C92-92C0-4A7917DEC101}"/>
    <cellStyle name="Separador de milhares 2 2 2" xfId="24" xr:uid="{4B8E2DED-92DD-496D-9C79-D97958D1F279}"/>
    <cellStyle name="Separador de milhares 2 2 3" xfId="31" xr:uid="{1C1F2B45-0B0D-4733-A54F-C1DACFEA1EB3}"/>
    <cellStyle name="Separador de milhares 2 2 4" xfId="38" xr:uid="{20FF6CE7-2685-4DBF-9D24-00767A426AF1}"/>
    <cellStyle name="Separador de milhares 2 2 5" xfId="45" xr:uid="{F236641E-8355-447C-9A87-8324D8A0D101}"/>
    <cellStyle name="Separador de milhares 2 3" xfId="11" xr:uid="{7B35A01E-784C-40A7-ACD3-08AB932767F9}"/>
    <cellStyle name="Separador de milhares 3" xfId="6" xr:uid="{D2C450C9-4958-452D-A729-9A1B5990D95C}"/>
    <cellStyle name="Separador de milhares 3 2" xfId="18" xr:uid="{1211B442-2742-4728-948C-C9D063AEB153}"/>
    <cellStyle name="Separador de milhares 3 2 2" xfId="26" xr:uid="{04E58071-B802-40AB-BED0-5CA7E9B17981}"/>
    <cellStyle name="Separador de milhares 3 2 3" xfId="33" xr:uid="{7AAAC2E7-4605-4745-8571-F7CF73B7DA45}"/>
    <cellStyle name="Separador de milhares 3 2 4" xfId="40" xr:uid="{FECE0733-27A8-4427-8041-7A9D299434EB}"/>
    <cellStyle name="Separador de milhares 3 2 5" xfId="47" xr:uid="{1CA79FEB-EEC8-4C1E-A63E-4A6DACC92AAD}"/>
    <cellStyle name="Separador de milhares 3 3" xfId="13" xr:uid="{AB8BBE76-D273-4453-AD31-6E1DB0806282}"/>
    <cellStyle name="Vírgula 2" xfId="8" xr:uid="{4E6BC49A-CDA1-4FEB-B871-4D8984707A6C}"/>
    <cellStyle name="Vírgula 2 2" xfId="28" xr:uid="{BCF3E2CF-6C54-44C6-B3ED-88AA8DF41109}"/>
    <cellStyle name="Vírgula 2 3" xfId="35" xr:uid="{3FDE7CF6-8EC0-4649-A468-146EBDA5A9FD}"/>
    <cellStyle name="Vírgula 2 4" xfId="42" xr:uid="{58EBCDD8-CCC9-406D-B177-6DF44E95C551}"/>
    <cellStyle name="Vírgula 2 5" xfId="20" xr:uid="{65ACEB22-08F2-4651-B215-7AA307AAF86F}"/>
    <cellStyle name="Vírgula 2 6" xfId="49" xr:uid="{414605EC-F36A-41F7-977A-8F8FD1BAF7B2}"/>
    <cellStyle name="Vírgula 3" xfId="15" xr:uid="{83A6536A-1C32-4C1B-9203-5D374DE26EA0}"/>
    <cellStyle name="Vírgula 4" xfId="23" xr:uid="{459E9F63-AB83-4AB4-9283-7637FC585C4A}"/>
    <cellStyle name="Vírgula 5" xfId="30" xr:uid="{E8E4D305-5180-4327-8E95-EC7780EA8378}"/>
    <cellStyle name="Vírgula 6" xfId="37" xr:uid="{29FD1C02-DC85-47A1-9502-7203E414ED96}"/>
    <cellStyle name="Vírgula 7" xfId="44" xr:uid="{B5954A49-406C-44E7-91BF-8CA7EF1F630B}"/>
    <cellStyle name="Vírgula 8" xfId="51" xr:uid="{D1F1CB9A-5FF3-4C0C-954A-A1786F73A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Indicadores!$G$2:$G$13</c:f>
              <c:numCache>
                <c:formatCode>mmm\-yy</c:formatCode>
                <c:ptCount val="12"/>
                <c:pt idx="0">
                  <c:v>45717</c:v>
                </c:pt>
                <c:pt idx="1">
                  <c:v>45748</c:v>
                </c:pt>
                <c:pt idx="2">
                  <c:v>45778</c:v>
                </c:pt>
                <c:pt idx="3">
                  <c:v>45809</c:v>
                </c:pt>
                <c:pt idx="4">
                  <c:v>45839</c:v>
                </c:pt>
                <c:pt idx="5">
                  <c:v>45870</c:v>
                </c:pt>
                <c:pt idx="6">
                  <c:v>45901</c:v>
                </c:pt>
                <c:pt idx="7">
                  <c:v>45931</c:v>
                </c:pt>
                <c:pt idx="8">
                  <c:v>45962</c:v>
                </c:pt>
                <c:pt idx="9">
                  <c:v>45992</c:v>
                </c:pt>
                <c:pt idx="10">
                  <c:v>46023</c:v>
                </c:pt>
                <c:pt idx="11">
                  <c:v>46054</c:v>
                </c:pt>
              </c:numCache>
            </c:numRef>
          </c:cat>
          <c:val>
            <c:numRef>
              <c:f>Indicadores!$J$2:$J$13</c:f>
              <c:numCache>
                <c:formatCode>0.00%</c:formatCode>
                <c:ptCount val="12"/>
                <c:pt idx="0">
                  <c:v>6.0884362557650272E-3</c:v>
                </c:pt>
                <c:pt idx="1">
                  <c:v>5.2341853550512928E-3</c:v>
                </c:pt>
                <c:pt idx="2">
                  <c:v>3.9529536024540792E-3</c:v>
                </c:pt>
                <c:pt idx="3">
                  <c:v>4.2698734710890926E-3</c:v>
                </c:pt>
                <c:pt idx="4">
                  <c:v>5.1056454496850754E-3</c:v>
                </c:pt>
                <c:pt idx="5">
                  <c:v>3.1884378240949092E-3</c:v>
                </c:pt>
                <c:pt idx="6">
                  <c:v>2.9688851107897343E-3</c:v>
                </c:pt>
                <c:pt idx="7">
                  <c:v>4.7972651051850579E-3</c:v>
                </c:pt>
                <c:pt idx="8">
                  <c:v>2.5475276169577649E-2</c:v>
                </c:pt>
                <c:pt idx="9">
                  <c:v>6.9062865300368509E-2</c:v>
                </c:pt>
                <c:pt idx="10">
                  <c:v>0.1472417679471181</c:v>
                </c:pt>
                <c:pt idx="11">
                  <c:v>0.53205276024362003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90-4C9E-9FE1-F7168C9CCB0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77145392"/>
        <c:axId val="577146352"/>
      </c:lineChart>
      <c:dateAx>
        <c:axId val="5771453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pt-BR"/>
          </a:p>
        </c:txPr>
        <c:crossAx val="577146352"/>
        <c:crosses val="autoZero"/>
        <c:auto val="1"/>
        <c:lblOffset val="100"/>
        <c:baseTimeUnit val="months"/>
      </c:dateAx>
      <c:valAx>
        <c:axId val="57714635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pt-BR"/>
          </a:p>
        </c:txPr>
        <c:crossAx val="57714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98425</xdr:colOff>
      <xdr:row>15</xdr:row>
      <xdr:rowOff>95250</xdr:rowOff>
    </xdr:from>
    <xdr:to>
      <xdr:col>12</xdr:col>
      <xdr:colOff>390525</xdr:colOff>
      <xdr:row>30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C623A91-30F9-324D-D256-71BA0E5608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garis.sharepoint.com/sites/AGENCIAREGULADORAINTERMUNI.DOSSERV.DESANEAMENTODEMG/Documentos%20Compartilhados/DAF/Municipios/Vermelho_Novo/AE/2024/Estudo/Estudo%20Tarif&#225;rio%20SAE.xlsx" TargetMode="External"/><Relationship Id="rId1" Type="http://schemas.openxmlformats.org/officeDocument/2006/relationships/externalLinkPath" Target="https://mgaris.sharepoint.com/sites/AGENCIAREGULADORAINTERMUNI.DOSSERV.DESANEAMENTODEMG/Documentos%20Compartilhados/DAF/Municipios/Vermelho_Novo/AE/2024/Estudo/Estudo%20Tarif&#225;rio%20SA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garis.sharepoint.com/sites/AGENCIAREGULADORAINTERMUNI.DOSSERV.DESANEAMENTODEMG/Documentos%20Compartilhados/DAF/Municipios/Vermelho_Novo/AE/2025/Estudo/Estudo%20Tarif&#225;rio%20SAE.xlsx" TargetMode="External"/><Relationship Id="rId1" Type="http://schemas.openxmlformats.org/officeDocument/2006/relationships/externalLinkPath" Target="https://mgaris.sharepoint.com/sites/AGENCIAREGULADORAINTERMUNI.DOSSERV.DESANEAMENTODEMG/Documentos%20Compartilhados/DAF/Municipios/Vermelho_Novo/AE/2025/Estudo/Estudo%20Tarif&#225;rio%20S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DUÇÃO"/>
      <sheetName val="HISTOGRAMA ÁGUA"/>
      <sheetName val="HISTOGRAMA ESGOTO"/>
      <sheetName val="ANÁLISE CONSUMO E ECONOMIAS"/>
      <sheetName val="RECEITA ARRECADADA"/>
      <sheetName val="RECEITA FATURADA"/>
      <sheetName val="DESPESAS LIQUIDADA"/>
      <sheetName val="METAS DE INVESTIMENTOS "/>
      <sheetName val="INVESTIMENTOS"/>
      <sheetName val="FLUXO DE CAIXA"/>
      <sheetName val="INDICADORES"/>
      <sheetName val="RECEITA REQUERIDA"/>
      <sheetName val="TARIFA MÉDIA"/>
      <sheetName val="ANEXO ATUAL"/>
      <sheetName val="ANEXO PROPOSTO"/>
      <sheetName val="REFLEXO 01"/>
      <sheetName val="IMPACTO NOMINAL"/>
      <sheetName val="IMPACTO MÉDIO"/>
      <sheetName val="IMPACTO RESUMIDO"/>
      <sheetName val="SIMULAÇÃO"/>
      <sheetName val="DASHBOARD"/>
      <sheetName val="COMPARATIV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7">
          <cell r="O37">
            <v>67112.082500000004</v>
          </cell>
        </row>
      </sheetData>
      <sheetData sheetId="5">
        <row r="29">
          <cell r="F29">
            <v>68448.212500000009</v>
          </cell>
          <cell r="G29">
            <v>67112.082500000004</v>
          </cell>
        </row>
      </sheetData>
      <sheetData sheetId="6">
        <row r="75">
          <cell r="O75">
            <v>73527.83958333332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DUÇÃO"/>
      <sheetName val="HISTOGRAMA ÁGUA"/>
      <sheetName val="HISTOGRAMA ESGOTO"/>
      <sheetName val="ANÁLISE CONSUMO E ECONOMIAS"/>
      <sheetName val="RECEITA ARRECADADA"/>
      <sheetName val="RECEITA FATURADA"/>
      <sheetName val="DESPESAS LIQUIDADA"/>
      <sheetName val="METAS DE INVESTIMENTOS "/>
      <sheetName val="INVESTIMENTOS"/>
      <sheetName val="FLUXO DE CAIXA"/>
      <sheetName val="INDICADORES"/>
      <sheetName val="MERCADO"/>
      <sheetName val="PROJEÇÃO DESPESAS"/>
      <sheetName val="RECEITA REQUERIDA"/>
      <sheetName val="TARIFA MÉDIA"/>
      <sheetName val="ANEXO ATUAL"/>
      <sheetName val="ANEXO PROPOSTO"/>
      <sheetName val="REFLEXO 01"/>
      <sheetName val="IMPACTO NOMINAL"/>
      <sheetName val="IMPACTO MÉDIO"/>
      <sheetName val="IMPACTO RESUMIDO"/>
      <sheetName val="SIMULAÇÃO"/>
      <sheetName val="DASHBOARD"/>
      <sheetName val="COMPARATIV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7">
          <cell r="O37">
            <v>94659.38916666666</v>
          </cell>
        </row>
      </sheetData>
      <sheetData sheetId="5">
        <row r="29">
          <cell r="F29">
            <v>80004.794999999998</v>
          </cell>
          <cell r="G29">
            <v>94659.38916666666</v>
          </cell>
        </row>
      </sheetData>
      <sheetData sheetId="6">
        <row r="74">
          <cell r="O74">
            <v>95869.243333333332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635B-9FA1-4039-B1BB-3F0498BD5C97}">
  <dimension ref="A1:S38"/>
  <sheetViews>
    <sheetView topLeftCell="A16" workbookViewId="0">
      <selection activeCell="S38" sqref="S38"/>
    </sheetView>
  </sheetViews>
  <sheetFormatPr defaultRowHeight="14.45"/>
  <cols>
    <col min="1" max="1" width="6.5703125" bestFit="1" customWidth="1"/>
    <col min="2" max="2" width="10.7109375" bestFit="1" customWidth="1"/>
    <col min="3" max="3" width="9.42578125" bestFit="1" customWidth="1"/>
    <col min="4" max="4" width="7.140625" bestFit="1" customWidth="1"/>
    <col min="5" max="5" width="6" bestFit="1" customWidth="1"/>
    <col min="6" max="6" width="6.28515625" bestFit="1" customWidth="1"/>
    <col min="8" max="8" width="6.5703125" bestFit="1" customWidth="1"/>
    <col min="9" max="9" width="10.7109375" bestFit="1" customWidth="1"/>
    <col min="10" max="10" width="9.42578125" bestFit="1" customWidth="1"/>
    <col min="11" max="11" width="7.140625" bestFit="1" customWidth="1"/>
    <col min="12" max="12" width="6" bestFit="1" customWidth="1"/>
    <col min="14" max="14" width="10.140625" bestFit="1" customWidth="1"/>
    <col min="15" max="15" width="10" bestFit="1" customWidth="1"/>
    <col min="17" max="17" width="14.42578125" bestFit="1" customWidth="1"/>
  </cols>
  <sheetData>
    <row r="1" spans="1:18">
      <c r="A1" s="32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H1" s="32" t="s">
        <v>0</v>
      </c>
      <c r="I1" s="29" t="s">
        <v>1</v>
      </c>
      <c r="J1" s="29" t="s">
        <v>2</v>
      </c>
      <c r="K1" s="29" t="s">
        <v>3</v>
      </c>
      <c r="L1" s="29" t="s">
        <v>4</v>
      </c>
      <c r="N1" s="29" t="s">
        <v>0</v>
      </c>
      <c r="O1" s="29" t="s">
        <v>6</v>
      </c>
      <c r="P1" s="29" t="s">
        <v>7</v>
      </c>
      <c r="Q1" s="29" t="s">
        <v>8</v>
      </c>
    </row>
    <row r="2" spans="1:18">
      <c r="A2" s="33">
        <v>44774</v>
      </c>
      <c r="B2" s="30">
        <v>2789</v>
      </c>
      <c r="C2" s="31">
        <v>97</v>
      </c>
      <c r="D2" s="31">
        <v>15</v>
      </c>
      <c r="E2" s="31">
        <v>4</v>
      </c>
      <c r="F2" s="31">
        <v>2445</v>
      </c>
      <c r="H2" s="33">
        <v>44774</v>
      </c>
      <c r="I2" s="30">
        <v>27489</v>
      </c>
      <c r="J2" s="30">
        <v>1054</v>
      </c>
      <c r="K2" s="31">
        <v>349</v>
      </c>
      <c r="L2" s="31">
        <v>30</v>
      </c>
      <c r="N2" s="31" t="s">
        <v>1</v>
      </c>
      <c r="O2" s="34">
        <f>AVERAGE(B2:B13)</f>
        <v>2953.5</v>
      </c>
      <c r="P2" s="34">
        <f>AVERAGE(I2:I13)</f>
        <v>34016.833333333336</v>
      </c>
      <c r="Q2" s="35">
        <f>P2/O2</f>
        <v>11.517465154336664</v>
      </c>
      <c r="R2">
        <v>8.1300000000000008</v>
      </c>
    </row>
    <row r="3" spans="1:18">
      <c r="A3" s="33">
        <v>44805</v>
      </c>
      <c r="B3" s="30">
        <v>2778</v>
      </c>
      <c r="C3" s="31">
        <v>123</v>
      </c>
      <c r="D3" s="31">
        <v>16</v>
      </c>
      <c r="E3" s="31">
        <v>4</v>
      </c>
      <c r="F3" s="30">
        <v>2514</v>
      </c>
      <c r="H3" s="33">
        <v>44774</v>
      </c>
      <c r="I3" s="30">
        <v>33788</v>
      </c>
      <c r="J3" s="30">
        <v>1303</v>
      </c>
      <c r="K3" s="31">
        <v>472</v>
      </c>
      <c r="L3" s="31">
        <v>37</v>
      </c>
      <c r="N3" s="31" t="s">
        <v>2</v>
      </c>
      <c r="O3" s="34">
        <f>AVERAGE(C2:C13)</f>
        <v>131.66666666666666</v>
      </c>
      <c r="P3" s="34">
        <f>AVERAGE(J2:J13)</f>
        <v>1428.6666666666667</v>
      </c>
      <c r="Q3" s="35">
        <f>P3/O3</f>
        <v>10.850632911392406</v>
      </c>
    </row>
    <row r="4" spans="1:18">
      <c r="A4" s="33">
        <v>44835</v>
      </c>
      <c r="B4" s="30">
        <v>2805</v>
      </c>
      <c r="C4" s="31">
        <v>124</v>
      </c>
      <c r="D4" s="31">
        <v>16</v>
      </c>
      <c r="E4" s="31">
        <v>4</v>
      </c>
      <c r="F4" s="30">
        <v>2498</v>
      </c>
      <c r="H4" s="33">
        <v>44805</v>
      </c>
      <c r="I4" s="30">
        <v>33237</v>
      </c>
      <c r="J4" s="30">
        <v>1313</v>
      </c>
      <c r="K4" s="31">
        <v>382</v>
      </c>
      <c r="L4" s="31">
        <v>39</v>
      </c>
      <c r="N4" s="31" t="s">
        <v>3</v>
      </c>
      <c r="O4" s="34">
        <f>AVERAGE(D2:D13)</f>
        <v>15.916666666666666</v>
      </c>
      <c r="P4" s="34">
        <f>AVERAGE(K2:K13)</f>
        <v>404.83333333333331</v>
      </c>
      <c r="Q4" s="35">
        <f>P4/O4</f>
        <v>25.434554973821989</v>
      </c>
    </row>
    <row r="5" spans="1:18">
      <c r="A5" s="33">
        <v>44866</v>
      </c>
      <c r="B5" s="30">
        <v>2875</v>
      </c>
      <c r="C5" s="31">
        <v>128</v>
      </c>
      <c r="D5" s="31">
        <v>16</v>
      </c>
      <c r="E5" s="31">
        <v>4</v>
      </c>
      <c r="F5" s="30">
        <v>2569</v>
      </c>
      <c r="H5" s="33">
        <v>44835</v>
      </c>
      <c r="I5" s="30">
        <v>41073</v>
      </c>
      <c r="J5" s="31">
        <v>988</v>
      </c>
      <c r="K5" s="31">
        <v>313</v>
      </c>
      <c r="L5" s="31">
        <v>23</v>
      </c>
      <c r="N5" s="31" t="s">
        <v>4</v>
      </c>
      <c r="O5" s="34">
        <f>AVERAGE(E2:E13)</f>
        <v>4.166666666666667</v>
      </c>
      <c r="P5" s="34">
        <f>AVERAGE(L2:L13)</f>
        <v>37.583333333333336</v>
      </c>
      <c r="Q5" s="35">
        <f>P5/O5</f>
        <v>9.02</v>
      </c>
    </row>
    <row r="6" spans="1:18">
      <c r="A6" s="33">
        <v>44896</v>
      </c>
      <c r="B6" s="30">
        <v>2871</v>
      </c>
      <c r="C6" s="31">
        <v>127</v>
      </c>
      <c r="D6" s="31">
        <v>16</v>
      </c>
      <c r="E6" s="31">
        <v>4</v>
      </c>
      <c r="F6" s="30">
        <v>2566</v>
      </c>
      <c r="H6" s="33">
        <v>44866</v>
      </c>
      <c r="I6" s="30">
        <v>34398</v>
      </c>
      <c r="J6" s="30">
        <v>1127</v>
      </c>
      <c r="K6" s="31">
        <v>427</v>
      </c>
      <c r="L6" s="31">
        <v>51</v>
      </c>
      <c r="N6" s="31" t="s">
        <v>5</v>
      </c>
      <c r="O6" s="34">
        <f>AVERAGE(F2:F13)</f>
        <v>2651.25</v>
      </c>
      <c r="P6" s="34"/>
      <c r="Q6" s="35"/>
    </row>
    <row r="7" spans="1:18">
      <c r="A7" s="33">
        <v>44927</v>
      </c>
      <c r="B7" s="30">
        <v>2953</v>
      </c>
      <c r="C7" s="31">
        <v>134</v>
      </c>
      <c r="D7" s="31">
        <v>16</v>
      </c>
      <c r="E7" s="31">
        <v>4</v>
      </c>
      <c r="F7" s="30">
        <v>2647</v>
      </c>
      <c r="H7" s="33">
        <v>44896</v>
      </c>
      <c r="I7" s="30">
        <v>32639</v>
      </c>
      <c r="J7" s="30">
        <v>1466</v>
      </c>
      <c r="K7" s="31">
        <v>326</v>
      </c>
      <c r="L7" s="31">
        <v>34</v>
      </c>
      <c r="N7" s="31" t="s">
        <v>9</v>
      </c>
      <c r="O7" s="34">
        <f>O2+O3+O4+O5</f>
        <v>3105.2499999999995</v>
      </c>
      <c r="P7" s="34">
        <f>P2+P3+P4+P5</f>
        <v>35887.916666666672</v>
      </c>
      <c r="Q7" s="35">
        <f>P7/O7</f>
        <v>11.557174677293833</v>
      </c>
    </row>
    <row r="8" spans="1:18">
      <c r="A8" s="33">
        <v>44958</v>
      </c>
      <c r="B8" s="30">
        <v>2981</v>
      </c>
      <c r="C8" s="31">
        <v>134</v>
      </c>
      <c r="D8" s="31">
        <v>16</v>
      </c>
      <c r="E8" s="31">
        <v>4</v>
      </c>
      <c r="F8" s="30">
        <v>2675</v>
      </c>
      <c r="H8" s="33">
        <v>44927</v>
      </c>
      <c r="I8" s="30">
        <v>33694</v>
      </c>
      <c r="J8" s="30">
        <v>1294</v>
      </c>
      <c r="K8" s="31">
        <v>279</v>
      </c>
      <c r="L8" s="31">
        <v>30</v>
      </c>
    </row>
    <row r="9" spans="1:18">
      <c r="A9" s="33">
        <v>44986</v>
      </c>
      <c r="B9" s="30">
        <v>2987</v>
      </c>
      <c r="C9" s="31">
        <v>134</v>
      </c>
      <c r="D9" s="31">
        <v>16</v>
      </c>
      <c r="E9" s="31">
        <v>4</v>
      </c>
      <c r="F9" s="30">
        <v>2679</v>
      </c>
      <c r="H9" s="33">
        <v>44958</v>
      </c>
      <c r="I9" s="30">
        <v>32590</v>
      </c>
      <c r="J9" s="30">
        <v>1585</v>
      </c>
      <c r="K9" s="31">
        <v>442</v>
      </c>
      <c r="L9" s="31">
        <v>43</v>
      </c>
    </row>
    <row r="10" spans="1:18">
      <c r="A10" s="33">
        <v>45017</v>
      </c>
      <c r="B10" s="30">
        <v>3090</v>
      </c>
      <c r="C10" s="31">
        <v>145</v>
      </c>
      <c r="D10" s="31">
        <v>16</v>
      </c>
      <c r="E10" s="31">
        <v>4</v>
      </c>
      <c r="F10" s="30">
        <v>2796</v>
      </c>
      <c r="H10" s="33">
        <v>44986</v>
      </c>
      <c r="I10" s="30">
        <v>37129</v>
      </c>
      <c r="J10" s="30">
        <v>1578</v>
      </c>
      <c r="K10" s="31">
        <v>430</v>
      </c>
      <c r="L10" s="31">
        <v>57</v>
      </c>
    </row>
    <row r="11" spans="1:18">
      <c r="A11" s="33">
        <v>45047</v>
      </c>
      <c r="B11" s="30">
        <v>3103</v>
      </c>
      <c r="C11" s="31">
        <v>145</v>
      </c>
      <c r="D11" s="31">
        <v>16</v>
      </c>
      <c r="E11" s="31">
        <v>4</v>
      </c>
      <c r="F11" s="30">
        <v>2807</v>
      </c>
      <c r="H11" s="33">
        <v>45017</v>
      </c>
      <c r="I11" s="30">
        <v>39318</v>
      </c>
      <c r="J11" s="30">
        <v>2341</v>
      </c>
      <c r="K11" s="31">
        <v>493</v>
      </c>
      <c r="L11" s="31">
        <v>43</v>
      </c>
    </row>
    <row r="12" spans="1:18">
      <c r="A12" s="33">
        <v>45078</v>
      </c>
      <c r="B12" s="30">
        <v>3107</v>
      </c>
      <c r="C12" s="31">
        <v>145</v>
      </c>
      <c r="D12" s="31">
        <v>16</v>
      </c>
      <c r="E12" s="31">
        <v>5</v>
      </c>
      <c r="F12" s="30">
        <v>2811</v>
      </c>
      <c r="H12" s="33">
        <v>45047</v>
      </c>
      <c r="I12" s="30">
        <v>30718</v>
      </c>
      <c r="J12" s="30">
        <v>1492</v>
      </c>
      <c r="K12" s="31">
        <v>404</v>
      </c>
      <c r="L12" s="31">
        <v>30</v>
      </c>
    </row>
    <row r="13" spans="1:18">
      <c r="A13" s="33">
        <v>45108</v>
      </c>
      <c r="B13" s="30">
        <v>3103</v>
      </c>
      <c r="C13" s="31">
        <v>144</v>
      </c>
      <c r="D13" s="31">
        <v>16</v>
      </c>
      <c r="E13" s="31">
        <v>5</v>
      </c>
      <c r="F13" s="30">
        <v>2808</v>
      </c>
      <c r="H13" s="33">
        <v>45078</v>
      </c>
      <c r="I13" s="30">
        <v>32129</v>
      </c>
      <c r="J13" s="30">
        <v>1603</v>
      </c>
      <c r="K13" s="31">
        <v>541</v>
      </c>
      <c r="L13" s="31">
        <v>34</v>
      </c>
    </row>
    <row r="14" spans="1:18">
      <c r="A14" s="33" t="s">
        <v>10</v>
      </c>
      <c r="B14" s="30">
        <f>SUM(B2:B13)</f>
        <v>35442</v>
      </c>
      <c r="C14" s="30">
        <f t="shared" ref="C14:F14" si="0">SUM(C2:C13)</f>
        <v>1580</v>
      </c>
      <c r="D14" s="30">
        <f t="shared" si="0"/>
        <v>191</v>
      </c>
      <c r="E14" s="30">
        <f t="shared" si="0"/>
        <v>50</v>
      </c>
      <c r="F14" s="30">
        <f t="shared" si="0"/>
        <v>31815</v>
      </c>
      <c r="H14" s="33" t="s">
        <v>10</v>
      </c>
      <c r="I14" s="30">
        <f>SUM(I2:I13)</f>
        <v>408202</v>
      </c>
      <c r="J14" s="30">
        <f t="shared" ref="J14:L14" si="1">SUM(J2:J13)</f>
        <v>17144</v>
      </c>
      <c r="K14" s="30">
        <f t="shared" si="1"/>
        <v>4858</v>
      </c>
      <c r="L14" s="30">
        <f t="shared" si="1"/>
        <v>451</v>
      </c>
    </row>
    <row r="17" spans="1:19">
      <c r="A17" s="32" t="s">
        <v>11</v>
      </c>
      <c r="B17" s="29" t="s">
        <v>1</v>
      </c>
      <c r="C17" s="29" t="s">
        <v>2</v>
      </c>
      <c r="D17" s="29" t="s">
        <v>3</v>
      </c>
      <c r="E17" s="29" t="s">
        <v>4</v>
      </c>
      <c r="F17" s="29" t="s">
        <v>5</v>
      </c>
      <c r="H17" s="32" t="s">
        <v>11</v>
      </c>
      <c r="I17" s="29" t="s">
        <v>1</v>
      </c>
      <c r="J17" s="29" t="s">
        <v>2</v>
      </c>
      <c r="K17" s="29" t="s">
        <v>3</v>
      </c>
      <c r="L17" s="29" t="s">
        <v>4</v>
      </c>
      <c r="N17" s="29" t="s">
        <v>11</v>
      </c>
      <c r="O17" s="29" t="s">
        <v>6</v>
      </c>
      <c r="P17" s="29" t="s">
        <v>7</v>
      </c>
      <c r="Q17" s="29" t="s">
        <v>8</v>
      </c>
    </row>
    <row r="18" spans="1:19">
      <c r="A18" s="33">
        <v>45139</v>
      </c>
      <c r="B18" s="30">
        <v>3104</v>
      </c>
      <c r="C18" s="31">
        <v>146</v>
      </c>
      <c r="D18" s="31">
        <v>16</v>
      </c>
      <c r="E18" s="31">
        <v>5</v>
      </c>
      <c r="F18" s="30">
        <v>2825</v>
      </c>
      <c r="H18" s="33">
        <v>45139</v>
      </c>
      <c r="I18" s="30">
        <v>32851</v>
      </c>
      <c r="J18" s="30">
        <v>1510</v>
      </c>
      <c r="K18" s="31">
        <v>421</v>
      </c>
      <c r="L18" s="31">
        <v>35</v>
      </c>
      <c r="N18" s="31" t="s">
        <v>1</v>
      </c>
      <c r="O18" s="34">
        <f>AVERAGE(B18:B29)</f>
        <v>3096.5</v>
      </c>
      <c r="P18" s="34">
        <f>AVERAGE(I18:I29)</f>
        <v>35395.916666666664</v>
      </c>
      <c r="Q18" s="35">
        <f>P18/O18</f>
        <v>11.430943538403573</v>
      </c>
    </row>
    <row r="19" spans="1:19">
      <c r="A19" s="33">
        <v>45170</v>
      </c>
      <c r="B19" s="30">
        <v>3111</v>
      </c>
      <c r="C19" s="31">
        <v>147</v>
      </c>
      <c r="D19" s="31">
        <v>16</v>
      </c>
      <c r="E19" s="31">
        <v>5</v>
      </c>
      <c r="F19" s="30">
        <v>2831</v>
      </c>
      <c r="H19" s="33">
        <v>45170</v>
      </c>
      <c r="I19" s="30">
        <v>36070</v>
      </c>
      <c r="J19" s="30">
        <v>1585</v>
      </c>
      <c r="K19" s="30">
        <v>1488</v>
      </c>
      <c r="L19" s="31">
        <v>35</v>
      </c>
      <c r="N19" s="31" t="s">
        <v>2</v>
      </c>
      <c r="O19" s="34">
        <f>AVERAGE(C18:C29)</f>
        <v>145.66666666666666</v>
      </c>
      <c r="P19" s="34">
        <f>AVERAGE(J18:J29)</f>
        <v>1555.25</v>
      </c>
      <c r="Q19" s="35">
        <f>P19/O19</f>
        <v>10.676773455377575</v>
      </c>
    </row>
    <row r="20" spans="1:19">
      <c r="A20" s="33">
        <v>45200</v>
      </c>
      <c r="B20" s="30">
        <v>3085</v>
      </c>
      <c r="C20" s="31">
        <v>145</v>
      </c>
      <c r="D20" s="31">
        <v>16</v>
      </c>
      <c r="E20" s="31">
        <v>5</v>
      </c>
      <c r="F20" s="30">
        <v>2803</v>
      </c>
      <c r="H20" s="33">
        <v>45200</v>
      </c>
      <c r="I20" s="30">
        <v>35378</v>
      </c>
      <c r="J20" s="30">
        <v>1634</v>
      </c>
      <c r="K20" s="31">
        <v>476</v>
      </c>
      <c r="L20" s="31">
        <v>44</v>
      </c>
      <c r="N20" s="31" t="s">
        <v>3</v>
      </c>
      <c r="O20" s="34">
        <f>AVERAGE(D18:D29)</f>
        <v>16.333333333333332</v>
      </c>
      <c r="P20" s="34">
        <f>AVERAGE(K18:K29)</f>
        <v>561.58333333333337</v>
      </c>
      <c r="Q20" s="35">
        <f>P20/O20</f>
        <v>34.382653061224495</v>
      </c>
    </row>
    <row r="21" spans="1:19">
      <c r="A21" s="33">
        <v>45231</v>
      </c>
      <c r="B21" s="30">
        <v>3090</v>
      </c>
      <c r="C21" s="31">
        <v>146</v>
      </c>
      <c r="D21" s="31">
        <v>16</v>
      </c>
      <c r="E21" s="31">
        <v>5</v>
      </c>
      <c r="F21" s="30">
        <v>2813</v>
      </c>
      <c r="H21" s="33">
        <v>45231</v>
      </c>
      <c r="I21" s="30">
        <v>39546</v>
      </c>
      <c r="J21" s="30">
        <v>2131</v>
      </c>
      <c r="K21" s="31">
        <v>631</v>
      </c>
      <c r="L21" s="31">
        <v>54</v>
      </c>
      <c r="N21" s="31" t="s">
        <v>4</v>
      </c>
      <c r="O21" s="34">
        <f>AVERAGE(E18:E29)</f>
        <v>4</v>
      </c>
      <c r="P21" s="34">
        <f>AVERAGE(L18:L29)</f>
        <v>31.75</v>
      </c>
      <c r="Q21" s="35">
        <f>P21/O21</f>
        <v>7.9375</v>
      </c>
    </row>
    <row r="22" spans="1:19">
      <c r="A22" s="33">
        <v>45261</v>
      </c>
      <c r="B22" s="30">
        <v>3105</v>
      </c>
      <c r="C22" s="31">
        <v>146</v>
      </c>
      <c r="D22" s="31">
        <v>16</v>
      </c>
      <c r="E22" s="31">
        <v>4</v>
      </c>
      <c r="F22" s="30">
        <v>2826</v>
      </c>
      <c r="H22" s="33">
        <v>45261</v>
      </c>
      <c r="I22" s="30">
        <v>34192</v>
      </c>
      <c r="J22" s="30">
        <v>1235</v>
      </c>
      <c r="K22" s="31">
        <v>386</v>
      </c>
      <c r="L22" s="31">
        <v>34</v>
      </c>
      <c r="N22" s="31" t="s">
        <v>5</v>
      </c>
      <c r="O22" s="34">
        <f>AVERAGE(F18:F29)</f>
        <v>2817.6666666666665</v>
      </c>
      <c r="P22" s="34"/>
      <c r="Q22" s="35"/>
    </row>
    <row r="23" spans="1:19">
      <c r="A23" s="33">
        <v>45292</v>
      </c>
      <c r="B23" s="30">
        <v>3080</v>
      </c>
      <c r="C23" s="31">
        <v>141</v>
      </c>
      <c r="D23" s="31">
        <v>16</v>
      </c>
      <c r="E23" s="31">
        <v>4</v>
      </c>
      <c r="F23" s="30">
        <v>2795</v>
      </c>
      <c r="H23" s="33">
        <v>45292</v>
      </c>
      <c r="I23" s="30">
        <v>40710</v>
      </c>
      <c r="J23" s="30">
        <v>1385</v>
      </c>
      <c r="K23" s="31">
        <v>467</v>
      </c>
      <c r="L23" s="31">
        <v>32</v>
      </c>
      <c r="N23" s="31" t="s">
        <v>10</v>
      </c>
      <c r="O23" s="34">
        <f>O18+O19+O20+O21</f>
        <v>3262.5</v>
      </c>
      <c r="P23" s="34">
        <f>P18+P19+P20+P21</f>
        <v>37544.5</v>
      </c>
      <c r="Q23" s="35">
        <f>P23/O23</f>
        <v>11.507892720306513</v>
      </c>
    </row>
    <row r="24" spans="1:19">
      <c r="A24" s="33">
        <v>45323</v>
      </c>
      <c r="B24" s="30">
        <v>3069</v>
      </c>
      <c r="C24" s="31">
        <v>144</v>
      </c>
      <c r="D24" s="31">
        <v>16</v>
      </c>
      <c r="E24" s="31">
        <v>4</v>
      </c>
      <c r="F24" s="30">
        <v>2793</v>
      </c>
      <c r="H24" s="33">
        <v>45323</v>
      </c>
      <c r="I24" s="30">
        <v>35308</v>
      </c>
      <c r="J24" s="30">
        <v>1259</v>
      </c>
      <c r="K24" s="31">
        <v>395</v>
      </c>
      <c r="L24" s="31">
        <v>28</v>
      </c>
    </row>
    <row r="25" spans="1:19">
      <c r="A25" s="33">
        <v>45352</v>
      </c>
      <c r="B25" s="30">
        <v>3087</v>
      </c>
      <c r="C25" s="31">
        <v>144</v>
      </c>
      <c r="D25" s="31">
        <v>16</v>
      </c>
      <c r="E25" s="31">
        <v>4</v>
      </c>
      <c r="F25" s="30">
        <v>2805</v>
      </c>
      <c r="H25" s="33">
        <v>45352</v>
      </c>
      <c r="I25" s="30">
        <v>32560</v>
      </c>
      <c r="J25" s="30">
        <v>1509</v>
      </c>
      <c r="K25" s="31">
        <v>554</v>
      </c>
      <c r="L25" s="31">
        <v>42</v>
      </c>
    </row>
    <row r="26" spans="1:19">
      <c r="A26" s="33">
        <v>45383</v>
      </c>
      <c r="B26" s="30">
        <v>3094</v>
      </c>
      <c r="C26" s="31">
        <v>147</v>
      </c>
      <c r="D26" s="31">
        <v>17</v>
      </c>
      <c r="E26" s="31">
        <v>4</v>
      </c>
      <c r="F26" s="30">
        <v>2813</v>
      </c>
      <c r="H26" s="33">
        <v>45383</v>
      </c>
      <c r="I26" s="30">
        <v>36001</v>
      </c>
      <c r="J26" s="30">
        <v>2032</v>
      </c>
      <c r="K26" s="31">
        <v>567</v>
      </c>
      <c r="L26" s="31">
        <v>31</v>
      </c>
    </row>
    <row r="27" spans="1:19">
      <c r="A27" s="33">
        <v>45413</v>
      </c>
      <c r="B27" s="30">
        <v>3103</v>
      </c>
      <c r="C27" s="31">
        <v>147</v>
      </c>
      <c r="D27" s="31">
        <v>17</v>
      </c>
      <c r="E27" s="31">
        <v>4</v>
      </c>
      <c r="F27" s="30">
        <v>2824</v>
      </c>
      <c r="H27" s="33">
        <v>45413</v>
      </c>
      <c r="I27" s="30">
        <v>34317</v>
      </c>
      <c r="J27" s="30">
        <v>1639</v>
      </c>
      <c r="K27" s="31">
        <v>373</v>
      </c>
      <c r="L27" s="31">
        <v>27</v>
      </c>
    </row>
    <row r="28" spans="1:19">
      <c r="A28" s="33">
        <v>45444</v>
      </c>
      <c r="B28" s="30">
        <v>3116</v>
      </c>
      <c r="C28" s="31">
        <v>147</v>
      </c>
      <c r="D28" s="31">
        <v>17</v>
      </c>
      <c r="E28" s="31">
        <v>2</v>
      </c>
      <c r="F28" s="30">
        <v>2843</v>
      </c>
      <c r="H28" s="33">
        <v>45444</v>
      </c>
      <c r="I28" s="30">
        <v>34906</v>
      </c>
      <c r="J28" s="30">
        <v>1412</v>
      </c>
      <c r="K28" s="31">
        <v>436</v>
      </c>
      <c r="L28" s="31">
        <v>10</v>
      </c>
    </row>
    <row r="29" spans="1:19">
      <c r="A29" s="33">
        <v>45474</v>
      </c>
      <c r="B29" s="30">
        <v>3114</v>
      </c>
      <c r="C29" s="31">
        <v>148</v>
      </c>
      <c r="D29" s="31">
        <v>17</v>
      </c>
      <c r="E29" s="31">
        <v>2</v>
      </c>
      <c r="F29" s="30">
        <v>2841</v>
      </c>
      <c r="H29" s="33">
        <v>45474</v>
      </c>
      <c r="I29" s="30">
        <v>32912</v>
      </c>
      <c r="J29" s="30">
        <v>1332</v>
      </c>
      <c r="K29" s="31">
        <v>545</v>
      </c>
      <c r="L29" s="31">
        <v>9</v>
      </c>
    </row>
    <row r="30" spans="1:19">
      <c r="A30" s="33" t="s">
        <v>10</v>
      </c>
      <c r="B30" s="30">
        <f>SUM(B18:B29)</f>
        <v>37158</v>
      </c>
      <c r="C30" s="30">
        <f t="shared" ref="C30" si="2">SUM(C18:C29)</f>
        <v>1748</v>
      </c>
      <c r="D30" s="30">
        <f t="shared" ref="D30" si="3">SUM(D18:D29)</f>
        <v>196</v>
      </c>
      <c r="E30" s="30">
        <f t="shared" ref="E30" si="4">SUM(E18:E29)</f>
        <v>48</v>
      </c>
      <c r="F30" s="30">
        <f t="shared" ref="F30" si="5">SUM(F18:F29)</f>
        <v>33812</v>
      </c>
      <c r="H30" s="33" t="s">
        <v>10</v>
      </c>
      <c r="I30" s="30">
        <f>SUM(I18:I29)</f>
        <v>424751</v>
      </c>
      <c r="J30" s="30">
        <f t="shared" ref="J30" si="6">SUM(J18:J29)</f>
        <v>18663</v>
      </c>
      <c r="K30" s="30">
        <f t="shared" ref="K30" si="7">SUM(K18:K29)</f>
        <v>6739</v>
      </c>
      <c r="L30" s="30">
        <f t="shared" ref="L30" si="8">SUM(L18:L29)</f>
        <v>381</v>
      </c>
    </row>
    <row r="31" spans="1:19" ht="15" thickBot="1"/>
    <row r="32" spans="1:19" ht="42.6" thickBot="1">
      <c r="N32" s="36" t="s">
        <v>12</v>
      </c>
      <c r="O32" s="36" t="s">
        <v>13</v>
      </c>
      <c r="P32" s="36" t="s">
        <v>14</v>
      </c>
      <c r="Q32" s="36" t="s">
        <v>15</v>
      </c>
      <c r="R32" s="36" t="s">
        <v>16</v>
      </c>
      <c r="S32" s="36" t="s">
        <v>17</v>
      </c>
    </row>
    <row r="33" spans="14:19">
      <c r="N33" s="37" t="s">
        <v>4</v>
      </c>
      <c r="O33" s="37">
        <v>4</v>
      </c>
      <c r="P33" s="37">
        <v>4</v>
      </c>
      <c r="Q33" s="37">
        <v>1</v>
      </c>
      <c r="R33" s="38">
        <f>(Q33-O33)/O33</f>
        <v>-0.75</v>
      </c>
      <c r="S33" s="38">
        <f>R33/3</f>
        <v>-0.25</v>
      </c>
    </row>
    <row r="34" spans="14:19">
      <c r="N34" s="37" t="s">
        <v>1</v>
      </c>
      <c r="O34" s="39">
        <v>2954</v>
      </c>
      <c r="P34" s="39">
        <v>3097</v>
      </c>
      <c r="Q34" s="39">
        <v>3399</v>
      </c>
      <c r="R34" s="38">
        <f t="shared" ref="R34:R37" si="9">(Q34-O34)/O34</f>
        <v>0.15064319566689235</v>
      </c>
      <c r="S34" s="38">
        <f t="shared" ref="S34:S37" si="10">R34/3</f>
        <v>5.0214398555630785E-2</v>
      </c>
    </row>
    <row r="35" spans="14:19">
      <c r="N35" s="37" t="s">
        <v>2</v>
      </c>
      <c r="O35" s="37">
        <v>132</v>
      </c>
      <c r="P35" s="37">
        <v>146</v>
      </c>
      <c r="Q35" s="37">
        <v>172</v>
      </c>
      <c r="R35" s="38">
        <f t="shared" si="9"/>
        <v>0.30303030303030304</v>
      </c>
      <c r="S35" s="38">
        <f t="shared" si="10"/>
        <v>0.10101010101010101</v>
      </c>
    </row>
    <row r="36" spans="14:19">
      <c r="N36" s="37" t="s">
        <v>18</v>
      </c>
      <c r="O36" s="37">
        <v>0</v>
      </c>
      <c r="P36" s="37">
        <v>0</v>
      </c>
      <c r="Q36" s="37">
        <v>0</v>
      </c>
      <c r="R36" s="38"/>
      <c r="S36" s="38">
        <f t="shared" si="10"/>
        <v>0</v>
      </c>
    </row>
    <row r="37" spans="14:19" ht="15" thickBot="1">
      <c r="N37" s="37" t="s">
        <v>3</v>
      </c>
      <c r="O37" s="37">
        <v>16</v>
      </c>
      <c r="P37" s="37">
        <v>16</v>
      </c>
      <c r="Q37" s="37">
        <v>19</v>
      </c>
      <c r="R37" s="38">
        <f t="shared" si="9"/>
        <v>0.1875</v>
      </c>
      <c r="S37" s="38">
        <f t="shared" si="10"/>
        <v>6.25E-2</v>
      </c>
    </row>
    <row r="38" spans="14:19" ht="28.5" thickBot="1">
      <c r="N38" s="36" t="s">
        <v>19</v>
      </c>
      <c r="O38" s="40">
        <v>3105</v>
      </c>
      <c r="P38" s="40">
        <v>3263</v>
      </c>
      <c r="Q38" s="40">
        <v>3591</v>
      </c>
      <c r="R38" s="41">
        <f>(Q38-O38)/O38</f>
        <v>0.15652173913043479</v>
      </c>
      <c r="S38" s="41">
        <f>R38/3</f>
        <v>5.2173913043478265E-2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2D70-4626-4078-B1EA-F493CAB60F43}">
  <dimension ref="A1:K10"/>
  <sheetViews>
    <sheetView workbookViewId="0">
      <selection activeCell="H9" sqref="H9"/>
    </sheetView>
  </sheetViews>
  <sheetFormatPr defaultRowHeight="14.45"/>
  <cols>
    <col min="1" max="1" width="13.85546875" bestFit="1" customWidth="1"/>
    <col min="2" max="2" width="12.42578125" bestFit="1" customWidth="1"/>
    <col min="4" max="4" width="13.85546875" bestFit="1" customWidth="1"/>
    <col min="5" max="6" width="12.42578125" bestFit="1" customWidth="1"/>
    <col min="7" max="7" width="13.85546875" bestFit="1" customWidth="1"/>
    <col min="8" max="8" width="12.42578125" bestFit="1" customWidth="1"/>
    <col min="9" max="9" width="9.85546875" bestFit="1" customWidth="1"/>
    <col min="10" max="10" width="11.42578125" bestFit="1" customWidth="1"/>
    <col min="11" max="11" width="11.5703125" bestFit="1" customWidth="1"/>
    <col min="12" max="12" width="9.85546875" bestFit="1" customWidth="1"/>
    <col min="13" max="13" width="11.42578125" bestFit="1" customWidth="1"/>
    <col min="15" max="15" width="8.85546875" bestFit="1" customWidth="1"/>
  </cols>
  <sheetData>
    <row r="1" spans="1:11">
      <c r="A1" s="3" t="s">
        <v>20</v>
      </c>
      <c r="B1" s="3" t="s">
        <v>21</v>
      </c>
      <c r="D1" s="3" t="s">
        <v>22</v>
      </c>
      <c r="E1" s="3" t="s">
        <v>10</v>
      </c>
      <c r="G1" s="3" t="s">
        <v>23</v>
      </c>
      <c r="H1" s="3" t="s">
        <v>10</v>
      </c>
    </row>
    <row r="2" spans="1:11">
      <c r="A2" s="2" t="s">
        <v>24</v>
      </c>
      <c r="B2" s="6">
        <v>106043.4</v>
      </c>
      <c r="D2" s="2" t="s">
        <v>24</v>
      </c>
      <c r="E2" s="6">
        <v>131532.56</v>
      </c>
      <c r="G2" s="2" t="s">
        <v>24</v>
      </c>
      <c r="H2" s="6">
        <v>142602.47083333335</v>
      </c>
      <c r="I2" s="24">
        <f>H2/H8</f>
        <v>0.97590759045228315</v>
      </c>
    </row>
    <row r="3" spans="1:11">
      <c r="A3" s="2" t="s">
        <v>25</v>
      </c>
      <c r="B3" s="6">
        <v>114158.24</v>
      </c>
      <c r="D3" s="2" t="s">
        <v>25</v>
      </c>
      <c r="E3" s="6">
        <v>125172.42</v>
      </c>
      <c r="G3" s="2" t="s">
        <v>25</v>
      </c>
      <c r="H3" s="6">
        <f>E3*(1+K10)</f>
        <v>134434.80356274001</v>
      </c>
    </row>
    <row r="4" spans="1:11">
      <c r="A4" s="2" t="s">
        <v>26</v>
      </c>
      <c r="B4" s="6">
        <v>2725.11</v>
      </c>
      <c r="D4" s="2" t="s">
        <v>26</v>
      </c>
      <c r="E4" s="6">
        <v>6976.11</v>
      </c>
      <c r="G4" s="2" t="s">
        <v>26</v>
      </c>
      <c r="H4" s="6">
        <v>3520.4533333333093</v>
      </c>
      <c r="I4" s="24">
        <f>H4/H8</f>
        <v>2.4092409547716877E-2</v>
      </c>
    </row>
    <row r="5" spans="1:11">
      <c r="A5" s="2" t="s">
        <v>27</v>
      </c>
      <c r="B5" s="6">
        <v>5532.49</v>
      </c>
      <c r="D5" s="2" t="s">
        <v>27</v>
      </c>
      <c r="E5" s="6">
        <v>3216.69</v>
      </c>
      <c r="G5" s="2" t="s">
        <v>27</v>
      </c>
      <c r="H5" s="6">
        <f>(E5*(1+K10))</f>
        <v>3454.7154099300005</v>
      </c>
    </row>
    <row r="7" spans="1:11">
      <c r="A7" s="2" t="s">
        <v>28</v>
      </c>
      <c r="B7" s="24">
        <f>(B2-B3)/B3</f>
        <v>-7.1084137246685039E-2</v>
      </c>
      <c r="D7" s="2" t="s">
        <v>28</v>
      </c>
      <c r="E7" s="24">
        <f>(E2-E3)/E3</f>
        <v>5.08110332931168E-2</v>
      </c>
      <c r="G7" s="2" t="s">
        <v>28</v>
      </c>
      <c r="H7" s="24">
        <f>(H2-H3)/H3</f>
        <v>6.0755600887098693E-2</v>
      </c>
    </row>
    <row r="8" spans="1:11">
      <c r="A8" s="2" t="s">
        <v>29</v>
      </c>
      <c r="B8" s="6">
        <f>B2+B4</f>
        <v>108768.51</v>
      </c>
      <c r="D8" s="2" t="s">
        <v>29</v>
      </c>
      <c r="E8" s="6">
        <f>E4+E2</f>
        <v>138508.66999999998</v>
      </c>
      <c r="G8" s="2" t="s">
        <v>29</v>
      </c>
      <c r="H8" s="6">
        <f>H2+H4</f>
        <v>146122.92416666666</v>
      </c>
    </row>
    <row r="9" spans="1:11">
      <c r="A9" s="2" t="s">
        <v>30</v>
      </c>
      <c r="B9" s="6">
        <f>B3+B5</f>
        <v>119690.73000000001</v>
      </c>
      <c r="D9" s="2" t="s">
        <v>30</v>
      </c>
      <c r="E9" s="6">
        <f>E3+E5</f>
        <v>128389.11</v>
      </c>
      <c r="G9" s="2" t="s">
        <v>30</v>
      </c>
      <c r="H9" s="6">
        <f>H5+H3</f>
        <v>137889.51897267002</v>
      </c>
    </row>
    <row r="10" spans="1:11">
      <c r="K10">
        <f>7.3997/100</f>
        <v>7.3997000000000007E-2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E28D-A0F9-479C-8EC4-07B9727F37BD}">
  <dimension ref="A1:AE20"/>
  <sheetViews>
    <sheetView workbookViewId="0">
      <selection activeCell="B13" sqref="B13"/>
    </sheetView>
  </sheetViews>
  <sheetFormatPr defaultRowHeight="14.45"/>
  <cols>
    <col min="1" max="1" width="13.85546875" bestFit="1" customWidth="1"/>
    <col min="2" max="2" width="14" bestFit="1" customWidth="1"/>
    <col min="25" max="25" width="12.28515625" bestFit="1" customWidth="1"/>
    <col min="26" max="26" width="11.28515625" bestFit="1" customWidth="1"/>
    <col min="28" max="28" width="11.140625" bestFit="1" customWidth="1"/>
    <col min="29" max="29" width="10" bestFit="1" customWidth="1"/>
    <col min="30" max="30" width="8.85546875" bestFit="1" customWidth="1"/>
    <col min="31" max="31" width="10" bestFit="1" customWidth="1"/>
  </cols>
  <sheetData>
    <row r="1" spans="1:31">
      <c r="A1" s="3" t="s">
        <v>20</v>
      </c>
      <c r="B1" s="3" t="s">
        <v>21</v>
      </c>
    </row>
    <row r="2" spans="1:31">
      <c r="A2" s="2" t="s">
        <v>24</v>
      </c>
      <c r="B2" s="6">
        <f>'Fat vs Proj'!B2</f>
        <v>106043.4</v>
      </c>
    </row>
    <row r="3" spans="1:31">
      <c r="A3" s="2" t="s">
        <v>31</v>
      </c>
      <c r="B3" s="6">
        <v>101559.23199999999</v>
      </c>
      <c r="D3" s="24">
        <f>(B2-B3)/B2</f>
        <v>4.2286158308767967E-2</v>
      </c>
    </row>
    <row r="4" spans="1:31">
      <c r="B4" s="6"/>
    </row>
    <row r="6" spans="1:31">
      <c r="A6" s="3" t="s">
        <v>22</v>
      </c>
      <c r="B6" s="3" t="s">
        <v>21</v>
      </c>
      <c r="Y6" s="8" t="s">
        <v>32</v>
      </c>
      <c r="Z6" s="3" t="s">
        <v>31</v>
      </c>
      <c r="AB6" s="3" t="s">
        <v>31</v>
      </c>
      <c r="AC6" s="3" t="s">
        <v>33</v>
      </c>
      <c r="AD6" s="3" t="s">
        <v>5</v>
      </c>
      <c r="AE6" s="3" t="s">
        <v>34</v>
      </c>
    </row>
    <row r="7" spans="1:31">
      <c r="A7" s="2" t="s">
        <v>24</v>
      </c>
      <c r="B7" s="6">
        <f>'Fat vs Proj'!E2</f>
        <v>131532.56</v>
      </c>
      <c r="Y7" s="9" t="s">
        <v>33</v>
      </c>
      <c r="Z7" s="5">
        <v>164682.51</v>
      </c>
      <c r="AB7" s="10">
        <v>45658</v>
      </c>
      <c r="AC7" s="5">
        <v>30266.62</v>
      </c>
      <c r="AD7" s="5">
        <v>5640.82</v>
      </c>
      <c r="AE7" s="5">
        <f>AC7+AD7</f>
        <v>35907.440000000002</v>
      </c>
    </row>
    <row r="8" spans="1:31">
      <c r="A8" s="2" t="s">
        <v>31</v>
      </c>
      <c r="B8" s="6">
        <v>134005.655</v>
      </c>
      <c r="D8" s="24">
        <f>(B7-B8)/B7</f>
        <v>-1.880215058537598E-2</v>
      </c>
      <c r="Y8" s="4" t="s">
        <v>5</v>
      </c>
      <c r="Z8" s="5">
        <v>35167.15</v>
      </c>
      <c r="AB8" s="10">
        <v>45689</v>
      </c>
      <c r="AC8" s="5">
        <v>28814.02</v>
      </c>
      <c r="AD8" s="5">
        <v>4962.05</v>
      </c>
      <c r="AE8" s="5">
        <f t="shared" ref="AE8:AE19" si="0">AC8+AD8</f>
        <v>33776.07</v>
      </c>
    </row>
    <row r="9" spans="1:31">
      <c r="Y9" s="4" t="s">
        <v>34</v>
      </c>
      <c r="Z9" s="5">
        <f>Z8+Z7</f>
        <v>199849.66</v>
      </c>
      <c r="AB9" s="10">
        <v>45717</v>
      </c>
      <c r="AC9" s="5">
        <v>35956.17</v>
      </c>
      <c r="AD9" s="5">
        <v>6095.83</v>
      </c>
      <c r="AE9" s="5">
        <f t="shared" si="0"/>
        <v>42052</v>
      </c>
    </row>
    <row r="10" spans="1:31">
      <c r="AB10" s="10">
        <v>45748</v>
      </c>
      <c r="AC10" s="5">
        <v>35669.74</v>
      </c>
      <c r="AD10" s="5">
        <v>6303.07</v>
      </c>
      <c r="AE10" s="5">
        <f t="shared" si="0"/>
        <v>41972.81</v>
      </c>
    </row>
    <row r="11" spans="1:31">
      <c r="A11" s="3" t="s">
        <v>23</v>
      </c>
      <c r="B11" s="3" t="s">
        <v>21</v>
      </c>
      <c r="AB11" s="10">
        <v>45778</v>
      </c>
      <c r="AC11" s="5">
        <v>41960.09</v>
      </c>
      <c r="AD11" s="5">
        <v>7924.11</v>
      </c>
      <c r="AE11" s="5">
        <f t="shared" si="0"/>
        <v>49884.2</v>
      </c>
    </row>
    <row r="12" spans="1:31">
      <c r="A12" s="2" t="s">
        <v>24</v>
      </c>
      <c r="B12" s="6">
        <f>'Fat vs Proj'!H2</f>
        <v>142602.47083333335</v>
      </c>
      <c r="D12" s="24">
        <f>(B12-B13)/B12</f>
        <v>-4.694393297825316E-2</v>
      </c>
      <c r="AB12" s="10">
        <v>45809</v>
      </c>
      <c r="AC12" s="5">
        <v>35383.99</v>
      </c>
      <c r="AD12" s="5">
        <v>6037.23</v>
      </c>
      <c r="AE12" s="5">
        <f t="shared" si="0"/>
        <v>41421.22</v>
      </c>
    </row>
    <row r="13" spans="1:31">
      <c r="A13" s="2" t="s">
        <v>31</v>
      </c>
      <c r="B13" s="6">
        <v>149296.79166666666</v>
      </c>
      <c r="AB13" s="10">
        <v>45839</v>
      </c>
      <c r="AC13" s="5">
        <v>33533.83</v>
      </c>
      <c r="AD13" s="5">
        <v>5793.92</v>
      </c>
      <c r="AE13" s="5">
        <f t="shared" si="0"/>
        <v>39327.75</v>
      </c>
    </row>
    <row r="14" spans="1:31">
      <c r="AB14" s="10">
        <v>45870</v>
      </c>
      <c r="AC14" s="5">
        <v>37378.94</v>
      </c>
      <c r="AD14" s="5">
        <v>6362.97</v>
      </c>
      <c r="AE14" s="5">
        <f t="shared" si="0"/>
        <v>43741.91</v>
      </c>
    </row>
    <row r="15" spans="1:31">
      <c r="AB15" s="10">
        <v>45901</v>
      </c>
      <c r="AC15" s="5">
        <v>32887.75</v>
      </c>
      <c r="AD15" s="5">
        <v>5938.38</v>
      </c>
      <c r="AE15" s="5">
        <f t="shared" si="0"/>
        <v>38826.129999999997</v>
      </c>
    </row>
    <row r="16" spans="1:31">
      <c r="AB16" s="10">
        <v>45931</v>
      </c>
      <c r="AC16" s="5">
        <v>36789.18</v>
      </c>
      <c r="AD16" s="5">
        <v>6317.19</v>
      </c>
      <c r="AE16" s="5">
        <f t="shared" si="0"/>
        <v>43106.37</v>
      </c>
    </row>
    <row r="17" spans="28:31">
      <c r="AB17" s="10">
        <v>45962</v>
      </c>
      <c r="AC17" s="5">
        <v>34347.39</v>
      </c>
      <c r="AD17" s="5">
        <v>5679.59</v>
      </c>
      <c r="AE17" s="5">
        <f t="shared" si="0"/>
        <v>40026.979999999996</v>
      </c>
    </row>
    <row r="18" spans="28:31">
      <c r="AB18" s="10">
        <v>45992</v>
      </c>
      <c r="AC18" s="5">
        <v>33090.18</v>
      </c>
      <c r="AD18" s="5">
        <v>5387.95</v>
      </c>
      <c r="AE18" s="5">
        <f t="shared" si="0"/>
        <v>38478.129999999997</v>
      </c>
    </row>
    <row r="19" spans="28:31">
      <c r="AB19" s="4" t="s">
        <v>10</v>
      </c>
      <c r="AC19" s="5">
        <f>SUM(AC7:AC18)</f>
        <v>416077.89999999997</v>
      </c>
      <c r="AD19" s="5">
        <f>SUM(AD7:AD18)</f>
        <v>72443.11</v>
      </c>
      <c r="AE19" s="5">
        <f t="shared" si="0"/>
        <v>488521.00999999995</v>
      </c>
    </row>
    <row r="20" spans="28:31">
      <c r="AB20" s="4" t="s">
        <v>21</v>
      </c>
      <c r="AC20" s="5">
        <f>AC19/12</f>
        <v>34673.158333333333</v>
      </c>
      <c r="AD20" s="5">
        <f t="shared" ref="AD20:AE20" si="1">AD19/12</f>
        <v>6036.9258333333337</v>
      </c>
      <c r="AE20" s="5">
        <f t="shared" si="1"/>
        <v>40710.08416666666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8DD2-DC0E-48FD-A3F3-3AE818743A6D}">
  <dimension ref="A1:M54"/>
  <sheetViews>
    <sheetView tabSelected="1" topLeftCell="B2" workbookViewId="0">
      <selection activeCell="H14" sqref="H14"/>
    </sheetView>
  </sheetViews>
  <sheetFormatPr defaultRowHeight="14.45"/>
  <cols>
    <col min="1" max="1" width="20.5703125" bestFit="1" customWidth="1"/>
    <col min="2" max="2" width="22.140625" bestFit="1" customWidth="1"/>
    <col min="3" max="3" width="17" bestFit="1" customWidth="1"/>
    <col min="4" max="4" width="15" bestFit="1" customWidth="1"/>
    <col min="5" max="5" width="19.5703125" customWidth="1"/>
    <col min="6" max="6" width="14.140625" customWidth="1"/>
    <col min="7" max="7" width="20.5703125" bestFit="1" customWidth="1"/>
    <col min="8" max="8" width="13.85546875" bestFit="1" customWidth="1"/>
    <col min="9" max="9" width="20.5703125" bestFit="1" customWidth="1"/>
    <col min="10" max="10" width="12.42578125" bestFit="1" customWidth="1"/>
    <col min="11" max="12" width="10.42578125" bestFit="1" customWidth="1"/>
    <col min="13" max="13" width="19.5703125" bestFit="1" customWidth="1"/>
  </cols>
  <sheetData>
    <row r="1" spans="1:13">
      <c r="A1" s="3" t="s">
        <v>20</v>
      </c>
      <c r="B1" s="3" t="s">
        <v>21</v>
      </c>
      <c r="D1" s="3" t="s">
        <v>35</v>
      </c>
      <c r="E1" s="3" t="s">
        <v>21</v>
      </c>
      <c r="G1" s="3" t="s">
        <v>23</v>
      </c>
      <c r="H1" s="3" t="s">
        <v>21</v>
      </c>
    </row>
    <row r="2" spans="1:13">
      <c r="A2" s="2" t="s">
        <v>36</v>
      </c>
      <c r="B2" s="11">
        <f>SUM(B3:B7)</f>
        <v>108716.45999999998</v>
      </c>
      <c r="C2" s="6"/>
      <c r="D2" s="2" t="s">
        <v>36</v>
      </c>
      <c r="E2" s="11">
        <f>SUM(E3:E7)</f>
        <v>123184.30000000002</v>
      </c>
      <c r="G2" s="2" t="s">
        <v>36</v>
      </c>
      <c r="H2" s="11">
        <f>SUM(H3:H7)</f>
        <v>120644.98416666668</v>
      </c>
      <c r="I2" s="24">
        <f t="shared" ref="I2:I9" si="0">H2/$H$9</f>
        <v>0.97689677356879501</v>
      </c>
    </row>
    <row r="3" spans="1:13">
      <c r="A3" s="7" t="s">
        <v>37</v>
      </c>
      <c r="B3" s="6">
        <v>62250.07</v>
      </c>
      <c r="C3" s="6"/>
      <c r="D3" s="7" t="s">
        <v>37</v>
      </c>
      <c r="E3" s="6">
        <v>66898.820000000007</v>
      </c>
      <c r="G3" s="7" t="s">
        <v>37</v>
      </c>
      <c r="H3" s="6">
        <v>67752.854166666672</v>
      </c>
      <c r="I3" s="24">
        <f t="shared" si="0"/>
        <v>0.54861414332864489</v>
      </c>
    </row>
    <row r="4" spans="1:13">
      <c r="A4" s="7" t="s">
        <v>38</v>
      </c>
      <c r="B4" s="6">
        <v>18108.14</v>
      </c>
      <c r="C4" s="6"/>
      <c r="D4" s="7" t="s">
        <v>38</v>
      </c>
      <c r="E4" s="6">
        <f>11863.49+7384.83</f>
        <v>19248.32</v>
      </c>
      <c r="G4" s="7" t="s">
        <v>38</v>
      </c>
      <c r="H4" s="6">
        <v>7317.0408333333326</v>
      </c>
      <c r="I4" s="24">
        <f t="shared" si="0"/>
        <v>5.924816213063417E-2</v>
      </c>
    </row>
    <row r="5" spans="1:13">
      <c r="A5" s="7" t="s">
        <v>39</v>
      </c>
      <c r="B5" s="6">
        <v>20792.650000000001</v>
      </c>
      <c r="C5" s="6"/>
      <c r="D5" s="7" t="s">
        <v>39</v>
      </c>
      <c r="E5" s="6">
        <v>29887.77</v>
      </c>
      <c r="G5" s="7" t="s">
        <v>39</v>
      </c>
      <c r="H5" s="6">
        <v>38127.668333333335</v>
      </c>
      <c r="I5" s="24">
        <f t="shared" si="0"/>
        <v>0.30873058201142745</v>
      </c>
    </row>
    <row r="6" spans="1:13">
      <c r="A6" s="7" t="s">
        <v>40</v>
      </c>
      <c r="B6" s="6">
        <v>4341.04</v>
      </c>
      <c r="D6" s="7" t="s">
        <v>40</v>
      </c>
      <c r="E6" s="6">
        <v>4331.6899999999996</v>
      </c>
      <c r="G6" s="7" t="s">
        <v>40</v>
      </c>
      <c r="H6" s="6">
        <v>5532.4675000000007</v>
      </c>
      <c r="I6" s="24">
        <f t="shared" si="0"/>
        <v>4.4797963943183E-2</v>
      </c>
    </row>
    <row r="7" spans="1:13">
      <c r="A7" s="7" t="s">
        <v>41</v>
      </c>
      <c r="B7" s="6">
        <v>3224.56</v>
      </c>
      <c r="D7" s="7" t="s">
        <v>41</v>
      </c>
      <c r="E7" s="6">
        <v>2817.7</v>
      </c>
      <c r="G7" s="7" t="s">
        <v>41</v>
      </c>
      <c r="H7" s="6">
        <v>1914.9533333333334</v>
      </c>
      <c r="I7" s="24">
        <f t="shared" si="0"/>
        <v>1.5505922154905521E-2</v>
      </c>
    </row>
    <row r="8" spans="1:13">
      <c r="A8" s="2" t="s">
        <v>42</v>
      </c>
      <c r="B8" s="11">
        <v>74.989999999999995</v>
      </c>
      <c r="D8" s="2" t="s">
        <v>42</v>
      </c>
      <c r="E8" s="11">
        <v>0</v>
      </c>
      <c r="G8" s="2" t="s">
        <v>42</v>
      </c>
      <c r="H8" s="11">
        <v>2853.2066666666665</v>
      </c>
      <c r="I8" s="24">
        <f t="shared" si="0"/>
        <v>2.3103226431205003E-2</v>
      </c>
    </row>
    <row r="9" spans="1:13">
      <c r="A9" s="2" t="s">
        <v>10</v>
      </c>
      <c r="B9" s="11">
        <f>B8+B2</f>
        <v>108791.44999999998</v>
      </c>
      <c r="D9" s="2" t="s">
        <v>10</v>
      </c>
      <c r="E9" s="11">
        <f>E8+E2</f>
        <v>123184.30000000002</v>
      </c>
      <c r="G9" s="2" t="s">
        <v>10</v>
      </c>
      <c r="H9" s="11">
        <f>H8+H2</f>
        <v>123498.19083333334</v>
      </c>
      <c r="I9" s="24">
        <f t="shared" si="0"/>
        <v>1</v>
      </c>
    </row>
    <row r="11" spans="1:13">
      <c r="A11" s="58"/>
      <c r="B11" s="59"/>
      <c r="C11" s="12" t="s">
        <v>43</v>
      </c>
      <c r="D11" s="12" t="s">
        <v>44</v>
      </c>
      <c r="E11" s="12" t="s">
        <v>45</v>
      </c>
    </row>
    <row r="12" spans="1:13">
      <c r="A12" s="60" t="s">
        <v>46</v>
      </c>
      <c r="B12" s="60"/>
      <c r="C12" s="28">
        <f>B3</f>
        <v>62250.07</v>
      </c>
      <c r="D12" s="28">
        <f>E3</f>
        <v>66898.820000000007</v>
      </c>
      <c r="E12" s="28">
        <f>H3</f>
        <v>67752.854166666672</v>
      </c>
    </row>
    <row r="13" spans="1:13" ht="15" thickBot="1">
      <c r="A13" s="60" t="s">
        <v>38</v>
      </c>
      <c r="B13" s="60"/>
      <c r="C13" s="28">
        <f>B4</f>
        <v>18108.14</v>
      </c>
      <c r="D13" s="28">
        <f>E4</f>
        <v>19248.32</v>
      </c>
      <c r="E13" s="28">
        <f>H4</f>
        <v>7317.0408333333326</v>
      </c>
    </row>
    <row r="14" spans="1:13" ht="15" thickBot="1">
      <c r="A14" s="60" t="s">
        <v>47</v>
      </c>
      <c r="B14" s="60"/>
      <c r="C14" s="28" t="e">
        <f>#REF!</f>
        <v>#REF!</v>
      </c>
      <c r="D14" s="28" t="e">
        <f>#REF!</f>
        <v>#REF!</v>
      </c>
      <c r="E14" s="28" t="e">
        <f>#REF!</f>
        <v>#REF!</v>
      </c>
      <c r="I14" s="68" t="s">
        <v>48</v>
      </c>
      <c r="J14" s="71" t="s">
        <v>49</v>
      </c>
      <c r="K14" s="71"/>
      <c r="L14" s="71"/>
      <c r="M14" s="68" t="s">
        <v>50</v>
      </c>
    </row>
    <row r="15" spans="1:13">
      <c r="A15" s="13" t="s">
        <v>39</v>
      </c>
      <c r="B15" s="14"/>
      <c r="C15" s="28">
        <f t="shared" ref="C15:C17" si="1">B5</f>
        <v>20792.650000000001</v>
      </c>
      <c r="D15" s="28">
        <f t="shared" ref="D15:D17" si="2">E5</f>
        <v>29887.77</v>
      </c>
      <c r="E15" s="28">
        <f t="shared" ref="E15:E17" si="3">H5</f>
        <v>38127.668333333335</v>
      </c>
      <c r="I15" s="69"/>
      <c r="J15" s="42" t="s">
        <v>51</v>
      </c>
      <c r="K15" s="42" t="s">
        <v>52</v>
      </c>
      <c r="L15" s="42" t="s">
        <v>45</v>
      </c>
      <c r="M15" s="69"/>
    </row>
    <row r="16" spans="1:13" ht="26.45" thickBot="1">
      <c r="A16" s="13" t="s">
        <v>40</v>
      </c>
      <c r="B16" s="14"/>
      <c r="C16" s="28">
        <f t="shared" si="1"/>
        <v>4341.04</v>
      </c>
      <c r="D16" s="28">
        <f t="shared" si="2"/>
        <v>4331.6899999999996</v>
      </c>
      <c r="E16" s="28">
        <f t="shared" si="3"/>
        <v>5532.4675000000007</v>
      </c>
      <c r="I16" s="70"/>
      <c r="J16" s="43" t="s">
        <v>53</v>
      </c>
      <c r="K16" s="43" t="s">
        <v>54</v>
      </c>
      <c r="L16" s="43" t="s">
        <v>55</v>
      </c>
      <c r="M16" s="70"/>
    </row>
    <row r="17" spans="1:13">
      <c r="A17" s="13" t="s">
        <v>41</v>
      </c>
      <c r="B17" s="14"/>
      <c r="C17" s="28">
        <f t="shared" si="1"/>
        <v>3224.56</v>
      </c>
      <c r="D17" s="28">
        <f t="shared" si="2"/>
        <v>2817.7</v>
      </c>
      <c r="E17" s="28">
        <f t="shared" si="3"/>
        <v>1914.9533333333334</v>
      </c>
      <c r="I17" s="44" t="s">
        <v>56</v>
      </c>
      <c r="J17" s="45">
        <v>62250.07</v>
      </c>
      <c r="K17" s="45">
        <v>66898.820000000007</v>
      </c>
      <c r="L17" s="45">
        <v>67752.850000000006</v>
      </c>
      <c r="M17" s="48">
        <f>(L17-J17)/J17</f>
        <v>8.8397972885813719E-2</v>
      </c>
    </row>
    <row r="18" spans="1:13">
      <c r="I18" s="44" t="s">
        <v>38</v>
      </c>
      <c r="J18" s="45">
        <v>18108.14</v>
      </c>
      <c r="K18" s="45">
        <v>19248.32</v>
      </c>
      <c r="L18" s="45">
        <v>7317.04</v>
      </c>
      <c r="M18" s="48">
        <f t="shared" ref="M18:M21" si="4">(L18-J18)/J18</f>
        <v>-0.59592536837024668</v>
      </c>
    </row>
    <row r="19" spans="1:13">
      <c r="A19" t="s">
        <v>57</v>
      </c>
      <c r="B19" t="s">
        <v>58</v>
      </c>
      <c r="C19" t="s">
        <v>59</v>
      </c>
      <c r="D19" t="s">
        <v>60</v>
      </c>
      <c r="E19" t="s">
        <v>61</v>
      </c>
      <c r="F19" t="s">
        <v>62</v>
      </c>
      <c r="G19" t="s">
        <v>63</v>
      </c>
      <c r="I19" s="44" t="s">
        <v>40</v>
      </c>
      <c r="J19" s="45">
        <v>4341.04</v>
      </c>
      <c r="K19" s="45">
        <v>4331.6899999999996</v>
      </c>
      <c r="L19" s="45">
        <v>13256.3</v>
      </c>
      <c r="M19" s="48">
        <f t="shared" si="4"/>
        <v>2.0537152387446325</v>
      </c>
    </row>
    <row r="20" spans="1:13">
      <c r="A20" t="s">
        <v>64</v>
      </c>
      <c r="B20">
        <f>4.49627/100</f>
        <v>4.4962700000000001E-2</v>
      </c>
      <c r="C20">
        <f>B20</f>
        <v>4.4962700000000001E-2</v>
      </c>
      <c r="D20">
        <f>3.86175/100</f>
        <v>3.8617499999999999E-2</v>
      </c>
      <c r="E20">
        <f>D20</f>
        <v>3.8617499999999999E-2</v>
      </c>
      <c r="F20">
        <f>-3.7583/100</f>
        <v>-3.7583000000000005E-2</v>
      </c>
      <c r="G20">
        <f>F20</f>
        <v>-3.7583000000000005E-2</v>
      </c>
      <c r="I20" s="44" t="s">
        <v>39</v>
      </c>
      <c r="J20" s="45">
        <v>20792.650000000001</v>
      </c>
      <c r="K20" s="45">
        <v>29887.77</v>
      </c>
      <c r="L20" s="45">
        <v>38127.67</v>
      </c>
      <c r="M20" s="48">
        <f t="shared" si="4"/>
        <v>0.83370902698790172</v>
      </c>
    </row>
    <row r="21" spans="1:13" ht="15" thickBot="1">
      <c r="A21" t="s">
        <v>65</v>
      </c>
      <c r="B21">
        <f>5.05763/100</f>
        <v>5.0576299999999998E-2</v>
      </c>
      <c r="C21">
        <f>C20*(1+B21)</f>
        <v>4.7236747004009996E-2</v>
      </c>
      <c r="D21">
        <f>4.8665/100</f>
        <v>4.8665E-2</v>
      </c>
      <c r="E21">
        <f>E20*(1+D21)</f>
        <v>4.04968206375E-2</v>
      </c>
      <c r="F21">
        <f>8.4403801/100</f>
        <v>8.4403801000000001E-2</v>
      </c>
      <c r="G21">
        <f>G20*(1+F21)</f>
        <v>-4.0755148052983012E-2</v>
      </c>
      <c r="I21" s="46" t="s">
        <v>41</v>
      </c>
      <c r="J21" s="47">
        <v>3224.56</v>
      </c>
      <c r="K21" s="47">
        <v>2817.7</v>
      </c>
      <c r="L21" s="47">
        <v>1914.95</v>
      </c>
      <c r="M21" s="48">
        <f t="shared" si="4"/>
        <v>-0.40613603096236384</v>
      </c>
    </row>
    <row r="22" spans="1:13">
      <c r="A22" t="s">
        <v>66</v>
      </c>
      <c r="B22">
        <f>3.8125/100</f>
        <v>3.8124999999999999E-2</v>
      </c>
      <c r="C22">
        <f>C21*(1+B22)</f>
        <v>4.9037647983537873E-2</v>
      </c>
      <c r="D22">
        <f>3.35747/100</f>
        <v>3.3574699999999999E-2</v>
      </c>
      <c r="E22">
        <f>E21*(1+D22)</f>
        <v>4.1856489241357868E-2</v>
      </c>
      <c r="F22">
        <f>-2.6668/100</f>
        <v>-2.6667999999999997E-2</v>
      </c>
      <c r="G22">
        <f>G21*(+F22)</f>
        <v>1.0868582882769509E-3</v>
      </c>
    </row>
    <row r="25" spans="1:13">
      <c r="A25" s="61" t="s">
        <v>57</v>
      </c>
      <c r="B25" s="63" t="s">
        <v>67</v>
      </c>
      <c r="C25" s="51" t="s">
        <v>68</v>
      </c>
      <c r="D25" s="53" t="s">
        <v>69</v>
      </c>
      <c r="E25" s="53" t="s">
        <v>70</v>
      </c>
      <c r="F25" s="51" t="s">
        <v>71</v>
      </c>
    </row>
    <row r="26" spans="1:13">
      <c r="A26" s="62"/>
      <c r="B26" s="63"/>
      <c r="C26" s="52"/>
      <c r="D26" s="54"/>
      <c r="E26" s="54"/>
      <c r="F26" s="52"/>
    </row>
    <row r="27" spans="1:13">
      <c r="A27" s="15" t="s">
        <v>72</v>
      </c>
      <c r="B27" s="26">
        <f>C13</f>
        <v>18108.14</v>
      </c>
      <c r="C27" s="16">
        <f>C20</f>
        <v>4.4962700000000001E-2</v>
      </c>
      <c r="D27" s="17">
        <f>(C27/C28)*$D$29</f>
        <v>95.185851803433991</v>
      </c>
      <c r="E27" s="21">
        <f>B27/D27*100</f>
        <v>19023.982721081997</v>
      </c>
      <c r="F27" s="74">
        <f>E29/E27-1</f>
        <v>-0.61537807615727413</v>
      </c>
    </row>
    <row r="28" spans="1:13">
      <c r="A28" s="15" t="s">
        <v>73</v>
      </c>
      <c r="B28" s="26">
        <f>D13</f>
        <v>19248.32</v>
      </c>
      <c r="C28" s="16">
        <f t="shared" ref="C28:C29" si="5">C21</f>
        <v>4.7236747004009996E-2</v>
      </c>
      <c r="D28" s="17">
        <f>(C28/C29)*$D$29</f>
        <v>96.327513546056593</v>
      </c>
      <c r="E28" s="21">
        <f t="shared" ref="E28:E29" si="6">B28/D28*100</f>
        <v>19982.162199999999</v>
      </c>
      <c r="F28" s="74"/>
      <c r="G28" s="25">
        <f>AVERAGE(E27:E29)</f>
        <v>15441.061918138445</v>
      </c>
    </row>
    <row r="29" spans="1:13">
      <c r="A29" s="15" t="s">
        <v>74</v>
      </c>
      <c r="B29" s="26">
        <f>E13</f>
        <v>7317.0408333333326</v>
      </c>
      <c r="C29" s="16">
        <f t="shared" si="5"/>
        <v>4.9037647983537873E-2</v>
      </c>
      <c r="D29" s="15">
        <v>100</v>
      </c>
      <c r="E29" s="21">
        <f t="shared" si="6"/>
        <v>7317.0408333333326</v>
      </c>
      <c r="F29" s="74"/>
    </row>
    <row r="30" spans="1:13">
      <c r="A30" s="64"/>
      <c r="B30" s="49" t="s">
        <v>75</v>
      </c>
      <c r="C30" s="51" t="s">
        <v>68</v>
      </c>
      <c r="D30" s="53" t="s">
        <v>69</v>
      </c>
      <c r="E30" s="53" t="s">
        <v>70</v>
      </c>
      <c r="F30" s="66"/>
    </row>
    <row r="31" spans="1:13">
      <c r="A31" s="65"/>
      <c r="B31" s="50"/>
      <c r="C31" s="52"/>
      <c r="D31" s="54"/>
      <c r="E31" s="54"/>
      <c r="F31" s="67"/>
    </row>
    <row r="32" spans="1:13">
      <c r="A32" s="15" t="s">
        <v>72</v>
      </c>
      <c r="B32" s="26">
        <f>C16</f>
        <v>4341.04</v>
      </c>
      <c r="C32" s="22">
        <f>C20</f>
        <v>4.4962700000000001E-2</v>
      </c>
      <c r="D32" s="23">
        <f>D27</f>
        <v>95.185851803433991</v>
      </c>
      <c r="E32" s="20">
        <f>B32/D32*100</f>
        <v>4560.5937413519996</v>
      </c>
      <c r="F32" s="56">
        <f>E34/E32-1</f>
        <v>0.21310246291744606</v>
      </c>
    </row>
    <row r="33" spans="1:7">
      <c r="A33" s="15" t="s">
        <v>73</v>
      </c>
      <c r="B33" s="26">
        <f>D16</f>
        <v>4331.6899999999996</v>
      </c>
      <c r="C33" s="22">
        <f t="shared" ref="C33:C34" si="7">C21</f>
        <v>4.7236747004009996E-2</v>
      </c>
      <c r="D33" s="23">
        <f>D28</f>
        <v>96.327513546056593</v>
      </c>
      <c r="E33" s="20">
        <f>B33/D33*100</f>
        <v>4496.8356812499997</v>
      </c>
      <c r="F33" s="56"/>
      <c r="G33" s="25">
        <f>AVERAGE(E32:E34)</f>
        <v>4863.2989742006666</v>
      </c>
    </row>
    <row r="34" spans="1:7">
      <c r="A34" s="15" t="s">
        <v>74</v>
      </c>
      <c r="B34" s="26">
        <f>E16</f>
        <v>5532.4675000000007</v>
      </c>
      <c r="C34" s="22">
        <f t="shared" si="7"/>
        <v>4.9037647983537873E-2</v>
      </c>
      <c r="D34" s="23">
        <f>D29</f>
        <v>100</v>
      </c>
      <c r="E34" s="20">
        <f>B34/D34*100</f>
        <v>5532.4675000000007</v>
      </c>
      <c r="F34" s="57"/>
    </row>
    <row r="35" spans="1:7">
      <c r="A35" s="64"/>
      <c r="B35" s="49" t="s">
        <v>76</v>
      </c>
      <c r="C35" s="51" t="s">
        <v>68</v>
      </c>
      <c r="D35" s="53" t="s">
        <v>69</v>
      </c>
      <c r="E35" s="53" t="s">
        <v>70</v>
      </c>
      <c r="F35" s="18"/>
    </row>
    <row r="36" spans="1:7">
      <c r="A36" s="65"/>
      <c r="B36" s="50"/>
      <c r="C36" s="52"/>
      <c r="D36" s="54"/>
      <c r="E36" s="54"/>
      <c r="F36" s="19"/>
    </row>
    <row r="37" spans="1:7">
      <c r="A37" s="15" t="s">
        <v>72</v>
      </c>
      <c r="B37" s="26">
        <f>C15</f>
        <v>20792.650000000001</v>
      </c>
      <c r="C37" s="16">
        <f>C32</f>
        <v>4.4962700000000001E-2</v>
      </c>
      <c r="D37" s="17">
        <f>D32</f>
        <v>95.185851803433991</v>
      </c>
      <c r="E37" s="21">
        <f>B37/D37*100</f>
        <v>21844.265304195</v>
      </c>
      <c r="F37" s="55">
        <f>E39/E37-1</f>
        <v>0.7454314806372202</v>
      </c>
    </row>
    <row r="38" spans="1:7">
      <c r="A38" s="15" t="s">
        <v>73</v>
      </c>
      <c r="B38" s="26">
        <f>D15</f>
        <v>29887.77</v>
      </c>
      <c r="C38" s="16">
        <f t="shared" ref="C38:D39" si="8">C33</f>
        <v>4.7236747004009996E-2</v>
      </c>
      <c r="D38" s="17">
        <f t="shared" si="8"/>
        <v>96.327513546056593</v>
      </c>
      <c r="E38" s="21">
        <f>B38/D38*100</f>
        <v>31027.241231250002</v>
      </c>
      <c r="F38" s="56"/>
      <c r="G38" s="25">
        <f>AVERAGE(E37:E39)</f>
        <v>30333.05828959278</v>
      </c>
    </row>
    <row r="39" spans="1:7">
      <c r="A39" s="15" t="s">
        <v>74</v>
      </c>
      <c r="B39" s="26">
        <f>E15</f>
        <v>38127.668333333335</v>
      </c>
      <c r="C39" s="16">
        <f t="shared" si="8"/>
        <v>4.9037647983537873E-2</v>
      </c>
      <c r="D39" s="17">
        <f t="shared" si="8"/>
        <v>100</v>
      </c>
      <c r="E39" s="21">
        <f>B39/D39*100</f>
        <v>38127.668333333335</v>
      </c>
      <c r="F39" s="57"/>
    </row>
    <row r="40" spans="1:7">
      <c r="A40" s="64"/>
      <c r="B40" s="72" t="s">
        <v>77</v>
      </c>
      <c r="C40" s="51" t="s">
        <v>78</v>
      </c>
      <c r="D40" s="53" t="s">
        <v>69</v>
      </c>
      <c r="E40" s="53" t="s">
        <v>70</v>
      </c>
      <c r="F40" s="18"/>
    </row>
    <row r="41" spans="1:7">
      <c r="A41" s="65"/>
      <c r="B41" s="73"/>
      <c r="C41" s="52"/>
      <c r="D41" s="54"/>
      <c r="E41" s="54"/>
      <c r="F41" s="19"/>
    </row>
    <row r="42" spans="1:7">
      <c r="A42" s="15" t="s">
        <v>72</v>
      </c>
      <c r="B42" s="26">
        <f>C12</f>
        <v>62250.07</v>
      </c>
      <c r="C42" s="16">
        <f>E20</f>
        <v>3.8617499999999999E-2</v>
      </c>
      <c r="D42" s="17">
        <f>C42/C43*$D$44</f>
        <v>95.359337824758143</v>
      </c>
      <c r="E42" s="20">
        <f>B42/D42*100</f>
        <v>65279.469656549998</v>
      </c>
      <c r="F42" s="55">
        <f>E44/E42-1</f>
        <v>3.7889163670135506E-2</v>
      </c>
    </row>
    <row r="43" spans="1:7">
      <c r="A43" s="15" t="s">
        <v>73</v>
      </c>
      <c r="B43" s="26">
        <f>D12</f>
        <v>66898.820000000007</v>
      </c>
      <c r="C43" s="16">
        <f t="shared" ref="C43:C44" si="9">E21</f>
        <v>4.04968206375E-2</v>
      </c>
      <c r="D43" s="17">
        <f>C43/C44*$D$44</f>
        <v>96.751594248582137</v>
      </c>
      <c r="E43" s="20">
        <f>B43/D43*100</f>
        <v>69144.92781185401</v>
      </c>
      <c r="F43" s="56"/>
      <c r="G43" s="25">
        <f>AVERAGE(E42:E44)</f>
        <v>67392.417211690219</v>
      </c>
    </row>
    <row r="44" spans="1:7">
      <c r="A44" s="15" t="s">
        <v>74</v>
      </c>
      <c r="B44" s="26">
        <f>E12</f>
        <v>67752.854166666672</v>
      </c>
      <c r="C44" s="16">
        <f t="shared" si="9"/>
        <v>4.1856489241357868E-2</v>
      </c>
      <c r="D44" s="15">
        <v>100</v>
      </c>
      <c r="E44" s="20">
        <f>B44/D44*100</f>
        <v>67752.854166666672</v>
      </c>
      <c r="F44" s="57"/>
    </row>
    <row r="45" spans="1:7">
      <c r="A45" s="64"/>
      <c r="B45" s="49" t="s">
        <v>79</v>
      </c>
      <c r="C45" s="51" t="s">
        <v>80</v>
      </c>
      <c r="D45" s="53" t="s">
        <v>69</v>
      </c>
      <c r="E45" s="53" t="s">
        <v>70</v>
      </c>
      <c r="F45" s="18"/>
    </row>
    <row r="46" spans="1:7">
      <c r="A46" s="65"/>
      <c r="B46" s="50"/>
      <c r="C46" s="52"/>
      <c r="D46" s="54"/>
      <c r="E46" s="54"/>
      <c r="F46" s="19"/>
    </row>
    <row r="47" spans="1:7">
      <c r="A47" s="15" t="s">
        <v>72</v>
      </c>
      <c r="B47" s="26" t="e">
        <f>C14</f>
        <v>#REF!</v>
      </c>
      <c r="C47" s="16">
        <f>G20</f>
        <v>-3.7583000000000005E-2</v>
      </c>
      <c r="D47" s="17">
        <f>C47/C48*$D$49</f>
        <v>92.216570900787517</v>
      </c>
      <c r="E47" s="21" t="e">
        <f>B47/D47*100</f>
        <v>#REF!</v>
      </c>
      <c r="F47" s="55" t="e">
        <f>E49/E47-1</f>
        <v>#REF!</v>
      </c>
    </row>
    <row r="48" spans="1:7">
      <c r="A48" s="15" t="s">
        <v>73</v>
      </c>
      <c r="B48" s="26" t="e">
        <f>D14</f>
        <v>#REF!</v>
      </c>
      <c r="C48" s="16">
        <f t="shared" ref="C48:C49" si="10">G21</f>
        <v>-4.0755148052983012E-2</v>
      </c>
      <c r="D48" s="17">
        <f>C48/C49*D49</f>
        <v>-3749.8125093745316</v>
      </c>
      <c r="E48" s="21" t="e">
        <f>B48/D48*100</f>
        <v>#REF!</v>
      </c>
      <c r="F48" s="56"/>
      <c r="G48" s="25" t="e">
        <f>AVERAGE(E47:E49)</f>
        <v>#REF!</v>
      </c>
    </row>
    <row r="49" spans="1:7">
      <c r="A49" s="15" t="s">
        <v>74</v>
      </c>
      <c r="B49" s="26" t="e">
        <f>E14</f>
        <v>#REF!</v>
      </c>
      <c r="C49" s="16">
        <f t="shared" si="10"/>
        <v>1.0868582882769509E-3</v>
      </c>
      <c r="D49" s="15">
        <v>100</v>
      </c>
      <c r="E49" s="21" t="e">
        <f>B49/D49*100</f>
        <v>#REF!</v>
      </c>
      <c r="F49" s="57"/>
    </row>
    <row r="50" spans="1:7">
      <c r="A50" s="64"/>
      <c r="B50" s="49" t="s">
        <v>81</v>
      </c>
      <c r="C50" s="51" t="s">
        <v>68</v>
      </c>
      <c r="D50" s="53" t="s">
        <v>69</v>
      </c>
      <c r="E50" s="53" t="s">
        <v>70</v>
      </c>
      <c r="F50" s="18"/>
    </row>
    <row r="51" spans="1:7">
      <c r="A51" s="65"/>
      <c r="B51" s="50"/>
      <c r="C51" s="52"/>
      <c r="D51" s="54"/>
      <c r="E51" s="54"/>
      <c r="F51" s="19"/>
    </row>
    <row r="52" spans="1:7">
      <c r="A52" s="15" t="s">
        <v>72</v>
      </c>
      <c r="B52" s="26">
        <f>C17</f>
        <v>3224.56</v>
      </c>
      <c r="C52" s="16">
        <f>C37</f>
        <v>4.4962700000000001E-2</v>
      </c>
      <c r="D52" s="17">
        <f>C52/C53*$D$49</f>
        <v>95.185851803433991</v>
      </c>
      <c r="E52" s="21">
        <f>B52/D52*100</f>
        <v>3387.6463139279999</v>
      </c>
      <c r="F52" s="55">
        <f>E54/E52-1</f>
        <v>-0.4347245385505043</v>
      </c>
    </row>
    <row r="53" spans="1:7">
      <c r="A53" s="15" t="s">
        <v>73</v>
      </c>
      <c r="B53" s="26">
        <f>D17</f>
        <v>2817.7</v>
      </c>
      <c r="C53" s="16">
        <f t="shared" ref="C53:C54" si="11">C38</f>
        <v>4.7236747004009996E-2</v>
      </c>
      <c r="D53" s="17">
        <f>C53/C54*D54</f>
        <v>96.327513546056593</v>
      </c>
      <c r="E53" s="21">
        <f>B53/D53*100</f>
        <v>2925.1248124999997</v>
      </c>
      <c r="F53" s="56"/>
      <c r="G53" s="25">
        <f>AVERAGE(E52:E54)</f>
        <v>2742.5748199204445</v>
      </c>
    </row>
    <row r="54" spans="1:7">
      <c r="A54" s="15" t="s">
        <v>74</v>
      </c>
      <c r="B54" s="26">
        <f>E17</f>
        <v>1914.9533333333334</v>
      </c>
      <c r="C54" s="16">
        <f t="shared" si="11"/>
        <v>4.9037647983537873E-2</v>
      </c>
      <c r="D54" s="15">
        <v>100</v>
      </c>
      <c r="E54" s="21">
        <f>B54/D54*100</f>
        <v>1914.9533333333334</v>
      </c>
      <c r="F54" s="57"/>
    </row>
  </sheetData>
  <mergeCells count="45">
    <mergeCell ref="I14:I16"/>
    <mergeCell ref="J14:L14"/>
    <mergeCell ref="M14:M16"/>
    <mergeCell ref="F37:F39"/>
    <mergeCell ref="A40:A41"/>
    <mergeCell ref="B40:B41"/>
    <mergeCell ref="C40:C41"/>
    <mergeCell ref="D40:D41"/>
    <mergeCell ref="E40:E41"/>
    <mergeCell ref="C25:C26"/>
    <mergeCell ref="D25:D26"/>
    <mergeCell ref="F25:F26"/>
    <mergeCell ref="F27:F29"/>
    <mergeCell ref="A30:A31"/>
    <mergeCell ref="B30:B31"/>
    <mergeCell ref="C30:C31"/>
    <mergeCell ref="A50:A51"/>
    <mergeCell ref="F32:F34"/>
    <mergeCell ref="E30:E31"/>
    <mergeCell ref="B35:B36"/>
    <mergeCell ref="C35:C36"/>
    <mergeCell ref="D35:D36"/>
    <mergeCell ref="E35:E36"/>
    <mergeCell ref="A35:A36"/>
    <mergeCell ref="F47:F49"/>
    <mergeCell ref="F30:F31"/>
    <mergeCell ref="F42:F44"/>
    <mergeCell ref="A45:A46"/>
    <mergeCell ref="B45:B46"/>
    <mergeCell ref="C45:C46"/>
    <mergeCell ref="D45:D46"/>
    <mergeCell ref="E45:E46"/>
    <mergeCell ref="D30:D31"/>
    <mergeCell ref="E25:E26"/>
    <mergeCell ref="A11:B11"/>
    <mergeCell ref="A12:B12"/>
    <mergeCell ref="A13:B13"/>
    <mergeCell ref="A14:B14"/>
    <mergeCell ref="A25:A26"/>
    <mergeCell ref="B25:B26"/>
    <mergeCell ref="B50:B51"/>
    <mergeCell ref="C50:C51"/>
    <mergeCell ref="D50:D51"/>
    <mergeCell ref="E50:E51"/>
    <mergeCell ref="F52:F54"/>
  </mergeCells>
  <pageMargins left="0.511811024" right="0.511811024" top="0.78740157499999996" bottom="0.78740157499999996" header="0.31496062000000002" footer="0.31496062000000002"/>
  <ignoredErrors>
    <ignoredError sqref="D20:D22 F20:F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DE51-5ABF-4B64-A128-48C5CBFB1297}">
  <dimension ref="A1:J15"/>
  <sheetViews>
    <sheetView topLeftCell="A16" workbookViewId="0">
      <selection activeCell="H2" sqref="H2"/>
    </sheetView>
  </sheetViews>
  <sheetFormatPr defaultRowHeight="14.45"/>
  <cols>
    <col min="1" max="1" width="16.85546875" bestFit="1" customWidth="1"/>
    <col min="2" max="2" width="17.85546875" bestFit="1" customWidth="1"/>
    <col min="3" max="3" width="15.85546875" bestFit="1" customWidth="1"/>
    <col min="4" max="4" width="27.7109375" bestFit="1" customWidth="1"/>
    <col min="5" max="5" width="26.85546875" bestFit="1" customWidth="1"/>
    <col min="7" max="7" width="6.5703125" bestFit="1" customWidth="1"/>
    <col min="8" max="8" width="12.5703125" bestFit="1" customWidth="1"/>
    <col min="9" max="9" width="14.85546875" bestFit="1" customWidth="1"/>
    <col min="10" max="10" width="12.140625" bestFit="1" customWidth="1"/>
  </cols>
  <sheetData>
    <row r="1" spans="1:10">
      <c r="A1" s="3" t="s">
        <v>82</v>
      </c>
      <c r="B1" s="3" t="s">
        <v>83</v>
      </c>
      <c r="C1" s="3" t="s">
        <v>84</v>
      </c>
      <c r="D1" s="3" t="s">
        <v>85</v>
      </c>
      <c r="E1" s="3" t="s">
        <v>86</v>
      </c>
      <c r="H1" t="s">
        <v>87</v>
      </c>
      <c r="I1" t="s">
        <v>88</v>
      </c>
      <c r="J1" t="s">
        <v>89</v>
      </c>
    </row>
    <row r="2" spans="1:10">
      <c r="A2" s="1">
        <v>2023</v>
      </c>
      <c r="B2" s="24">
        <f>'[1]RECEITA ARRECADADA'!$O$37/'[1]DESPESAS LIQUIDADA'!$O$75</f>
        <v>0.9127438379844961</v>
      </c>
      <c r="C2" s="24">
        <f>('[1]RECEITA FATURADA'!$F$29-'[1]RECEITA FATURADA'!$G$29)/'[1]RECEITA FATURADA'!$F$29</f>
        <v>1.9520305223456411E-2</v>
      </c>
      <c r="D2" s="6" t="e">
        <f>(Despesas!B2*12)/('Comercial (Ciclo)'!#REF!+'Comercial (Ciclo)'!#REF!)</f>
        <v>#REF!</v>
      </c>
      <c r="E2" s="25" t="e">
        <f>('[1]RECEITA ARRECADADA'!$O$37*12)/('Comercial (Ciclo)'!#REF!+'Comercial (Ciclo)'!#REF!)</f>
        <v>#REF!</v>
      </c>
      <c r="G2" s="27">
        <v>45717</v>
      </c>
      <c r="H2" s="5">
        <v>75618.759999999995</v>
      </c>
      <c r="I2" s="5">
        <v>75158.36</v>
      </c>
      <c r="J2" s="24">
        <f>(H2-I2)/H2</f>
        <v>6.0884362557650272E-3</v>
      </c>
    </row>
    <row r="3" spans="1:10">
      <c r="A3">
        <v>2024</v>
      </c>
      <c r="B3" s="24">
        <f>'[2]RECEITA ARRECADADA'!$O$37/'[2]DESPESAS LIQUIDADA'!$O$74</f>
        <v>0.98738016359991432</v>
      </c>
      <c r="C3" s="24">
        <f>('[2]RECEITA FATURADA'!$F$29-'[2]RECEITA FATURADA'!$G$29)/'[2]RECEITA FATURADA'!$F$29</f>
        <v>-0.18317144824465412</v>
      </c>
      <c r="D3" s="6" t="e">
        <f>(Despesas!E2*12)/('Comercial (Ciclo)'!#REF!+'Comercial (Ciclo)'!#REF!)</f>
        <v>#REF!</v>
      </c>
      <c r="E3" s="25" t="e">
        <f>('[2]RECEITA FATURADA'!$G$29*12)/('Comercial (Ciclo)'!#REF!+'Comercial (Ciclo)'!#REF!)</f>
        <v>#REF!</v>
      </c>
      <c r="G3" s="27">
        <v>45748</v>
      </c>
      <c r="H3" s="5">
        <v>82077.72</v>
      </c>
      <c r="I3" s="5">
        <v>81648.11</v>
      </c>
      <c r="J3" s="24">
        <f t="shared" ref="J3:J13" si="0">(H3-I3)/H3</f>
        <v>5.2341853550512928E-3</v>
      </c>
    </row>
    <row r="4" spans="1:10">
      <c r="A4">
        <v>2025</v>
      </c>
      <c r="B4" s="24" t="e">
        <f>(Despesas!#REF!/12)/Despesas!#REF!</f>
        <v>#REF!</v>
      </c>
      <c r="C4" s="24" t="e">
        <f>('Fat vs Proj'!H8-Despesas!#REF!)/'Fat vs Proj'!H8</f>
        <v>#REF!</v>
      </c>
      <c r="D4" s="6" t="e">
        <f>(Despesas!H2*12)/('Comercial (Ciclo)'!#REF!+'Comercial (Ciclo)'!#REF!)</f>
        <v>#REF!</v>
      </c>
      <c r="E4" s="6" t="e">
        <f>(Despesas!#REF!)/('Comercial (Ciclo)'!#REF!+'Comercial (Ciclo)'!#REF!)</f>
        <v>#REF!</v>
      </c>
      <c r="G4" s="27">
        <v>45778</v>
      </c>
      <c r="H4" s="5">
        <v>75363.899999999994</v>
      </c>
      <c r="I4" s="5">
        <v>75065.990000000005</v>
      </c>
      <c r="J4" s="24">
        <f t="shared" si="0"/>
        <v>3.9529536024540792E-3</v>
      </c>
    </row>
    <row r="5" spans="1:10">
      <c r="A5" t="s">
        <v>21</v>
      </c>
      <c r="B5" s="24" t="e">
        <f>AVERAGE(B2:B4)</f>
        <v>#REF!</v>
      </c>
      <c r="C5" s="24" t="e">
        <f t="shared" ref="C5:E5" si="1">AVERAGE(C2:C4)</f>
        <v>#REF!</v>
      </c>
      <c r="D5" s="6" t="e">
        <f t="shared" si="1"/>
        <v>#REF!</v>
      </c>
      <c r="E5" s="6" t="e">
        <f t="shared" si="1"/>
        <v>#REF!</v>
      </c>
      <c r="G5" s="27">
        <v>45809</v>
      </c>
      <c r="H5" s="5">
        <v>87475.66</v>
      </c>
      <c r="I5" s="5">
        <v>87102.15</v>
      </c>
      <c r="J5" s="24">
        <f t="shared" si="0"/>
        <v>4.2698734710890926E-3</v>
      </c>
    </row>
    <row r="6" spans="1:10">
      <c r="B6" s="6"/>
      <c r="C6" s="6"/>
      <c r="G6" s="27">
        <v>45839</v>
      </c>
      <c r="H6" s="5">
        <v>84953.02</v>
      </c>
      <c r="I6" s="5">
        <v>84519.28</v>
      </c>
      <c r="J6" s="24">
        <f t="shared" si="0"/>
        <v>5.1056454496850754E-3</v>
      </c>
    </row>
    <row r="7" spans="1:10">
      <c r="G7" s="27">
        <v>45870</v>
      </c>
      <c r="H7" s="5">
        <v>91408.4</v>
      </c>
      <c r="I7" s="5">
        <v>91116.95</v>
      </c>
      <c r="J7" s="24">
        <f t="shared" si="0"/>
        <v>3.1884378240949092E-3</v>
      </c>
    </row>
    <row r="8" spans="1:10">
      <c r="B8" s="1"/>
      <c r="G8" s="27">
        <v>45901</v>
      </c>
      <c r="H8" s="5">
        <v>105214.58</v>
      </c>
      <c r="I8" s="5">
        <v>104902.21</v>
      </c>
      <c r="J8" s="24">
        <f t="shared" si="0"/>
        <v>2.9688851107897343E-3</v>
      </c>
    </row>
    <row r="9" spans="1:10">
      <c r="G9" s="27">
        <v>45931</v>
      </c>
      <c r="H9" s="5">
        <v>94114.04</v>
      </c>
      <c r="I9" s="5">
        <v>93662.55</v>
      </c>
      <c r="J9" s="24">
        <f t="shared" si="0"/>
        <v>4.7972651051850579E-3</v>
      </c>
    </row>
    <row r="10" spans="1:10">
      <c r="G10" s="27">
        <v>45962</v>
      </c>
      <c r="H10" s="5">
        <v>97997.759999999995</v>
      </c>
      <c r="I10" s="5">
        <v>95501.24</v>
      </c>
      <c r="J10" s="24">
        <f t="shared" si="0"/>
        <v>2.5475276169577649E-2</v>
      </c>
    </row>
    <row r="11" spans="1:10">
      <c r="G11" s="27">
        <v>45992</v>
      </c>
      <c r="H11" s="5">
        <v>107693.91</v>
      </c>
      <c r="I11" s="5">
        <v>100256.26</v>
      </c>
      <c r="J11" s="24">
        <f t="shared" si="0"/>
        <v>6.9062865300368509E-2</v>
      </c>
    </row>
    <row r="12" spans="1:10">
      <c r="A12" s="5"/>
      <c r="B12" s="5"/>
      <c r="D12" s="5"/>
      <c r="G12" s="27">
        <v>46023</v>
      </c>
      <c r="H12" s="5">
        <v>93660.72</v>
      </c>
      <c r="I12" s="5">
        <v>79869.95</v>
      </c>
      <c r="J12" s="24">
        <f t="shared" si="0"/>
        <v>0.1472417679471181</v>
      </c>
    </row>
    <row r="13" spans="1:10">
      <c r="B13" s="5"/>
      <c r="G13" s="27">
        <v>46054</v>
      </c>
      <c r="H13" s="5">
        <v>96574.99</v>
      </c>
      <c r="I13" s="5">
        <v>45192</v>
      </c>
      <c r="J13" s="24">
        <f t="shared" si="0"/>
        <v>0.53205276024362003</v>
      </c>
    </row>
    <row r="15" spans="1:10">
      <c r="J15" s="24">
        <f>AVERAGE(J2:J13)</f>
        <v>6.7453195986233214E-2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03c4ce-a6eb-451f-9d6e-f849368111ab">
      <Terms xmlns="http://schemas.microsoft.com/office/infopath/2007/PartnerControls"/>
    </lcf76f155ced4ddcb4097134ff3c332f>
    <TaxCatchAll xmlns="5b042c1e-936e-4952-9e4f-4257f8b57a7e" xsi:nil="true"/>
    <_Flow_SignoffStatus xmlns="0603c4ce-a6eb-451f-9d6e-f849368111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9EE618AD269B4F975D64903159E33C" ma:contentTypeVersion="14" ma:contentTypeDescription="Crie um novo documento." ma:contentTypeScope="" ma:versionID="892d241a62e54cb9ae43301d7b4446b8">
  <xsd:schema xmlns:xsd="http://www.w3.org/2001/XMLSchema" xmlns:xs="http://www.w3.org/2001/XMLSchema" xmlns:p="http://schemas.microsoft.com/office/2006/metadata/properties" xmlns:ns2="0603c4ce-a6eb-451f-9d6e-f849368111ab" xmlns:ns3="5b042c1e-936e-4952-9e4f-4257f8b57a7e" targetNamespace="http://schemas.microsoft.com/office/2006/metadata/properties" ma:root="true" ma:fieldsID="c037c9385c94dde2d77145dbff9b12df" ns2:_="" ns3:_="">
    <xsd:import namespace="0603c4ce-a6eb-451f-9d6e-f849368111ab"/>
    <xsd:import namespace="5b042c1e-936e-4952-9e4f-4257f8b57a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3c4ce-a6eb-451f-9d6e-f8493681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5aa4cee2-1417-4d2f-a39b-8cd4e62bd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42c1e-936e-4952-9e4f-4257f8b57a7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9804e89-400d-4b3d-afd1-ead7d97296cf}" ma:internalName="TaxCatchAll" ma:showField="CatchAllData" ma:web="5b042c1e-936e-4952-9e4f-4257f8b57a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AF18C6-A217-4E44-A60F-8F280037D9E0}"/>
</file>

<file path=customXml/itemProps2.xml><?xml version="1.0" encoding="utf-8"?>
<ds:datastoreItem xmlns:ds="http://schemas.openxmlformats.org/officeDocument/2006/customXml" ds:itemID="{F756F59D-ABFA-4A98-B456-84516F6CC84B}"/>
</file>

<file path=customXml/itemProps3.xml><?xml version="1.0" encoding="utf-8"?>
<ds:datastoreItem xmlns:ds="http://schemas.openxmlformats.org/officeDocument/2006/customXml" ds:itemID="{48FA394E-413B-4CA7-8785-663B6F545E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Laís Soares</dc:creator>
  <cp:keywords/>
  <dc:description/>
  <cp:lastModifiedBy>Ananda Pacheco</cp:lastModifiedBy>
  <cp:revision/>
  <dcterms:created xsi:type="dcterms:W3CDTF">2026-02-25T11:53:25Z</dcterms:created>
  <dcterms:modified xsi:type="dcterms:W3CDTF">2026-07-16T13:53:56Z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0x010100469EE618AD269B4F975D64903159E33C</vt:lpwstr>
  </property>
  <property fmtid="{D5CDD505-2E9C-101B-9397-08002B2CF9AE}" pid="3" name="MediaServiceImageTags">
    <vt:lpwstr/>
  </property>
</Properties>
</file>